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06"/>
  <workbookPr/>
  <mc:AlternateContent xmlns:mc="http://schemas.openxmlformats.org/markup-compatibility/2006">
    <mc:Choice Requires="x15">
      <x15ac:absPath xmlns:x15ac="http://schemas.microsoft.com/office/spreadsheetml/2010/11/ac" url="Y:\XIMENA\POGD 2025\"/>
    </mc:Choice>
  </mc:AlternateContent>
  <xr:revisionPtr revIDLastSave="347" documentId="11_63206E54E8B1FB1EE9698650F46C52A66FFF55B0" xr6:coauthVersionLast="47" xr6:coauthVersionMax="47" xr10:uidLastSave="{14CE0650-46CC-4EAF-852D-C70ED958C2CC}"/>
  <bookViews>
    <workbookView xWindow="-120" yWindow="-120" windowWidth="29040" windowHeight="15840" firstSheet="6" xr2:uid="{00000000-000D-0000-FFFF-FFFF00000000}"/>
  </bookViews>
  <sheets>
    <sheet name="INDICADOR" sheetId="3" r:id="rId1"/>
    <sheet name="SDQD LISTADO 2024" sheetId="25" r:id="rId2"/>
    <sheet name="SDQS   NO COMPETENVCIA 4 TR 24" sheetId="26" r:id="rId3"/>
    <sheet name="SDQS  SI COMPETENCIA 4 TRI 2022" sheetId="27" r:id="rId4"/>
    <sheet name="EXPEDIENTES APERTURADOS" sheetId="20" r:id="rId5"/>
    <sheet name="TRASLADOS AGILSALUD" sheetId="11" r:id="rId6"/>
    <sheet name="RESPUESTA AGILSALUD" sheetId="12" r:id="rId7"/>
  </sheets>
  <externalReferences>
    <externalReference r:id="rId8"/>
  </externalReferences>
  <definedNames>
    <definedName name="_xlnm._FilterDatabase" localSheetId="4" hidden="1">'EXPEDIENTES APERTURADOS'!#REF!</definedName>
    <definedName name="_xlnm._FilterDatabase" localSheetId="2" hidden="1">'SDQS   NO COMPETENVCIA 4 TR 24'!$A$1:$M$1</definedName>
    <definedName name="_xlnm._FilterDatabase" localSheetId="5" hidden="1">'TRASLADOS AGILSALUD'!#REF!</definedName>
    <definedName name="_xlnm._FilterDatabase" localSheetId="6" hidden="1">'RESPUESTA AGILSALUD'!$A$2:$M$2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2" i="20" l="1"/>
  <c r="AP2" i="20"/>
  <c r="AH2" i="20"/>
  <c r="AG2" i="20"/>
  <c r="AQ1" i="20"/>
  <c r="AP1" i="20"/>
  <c r="AH1" i="20"/>
  <c r="AG1" i="20"/>
  <c r="Q34" i="3"/>
  <c r="M34" i="3" l="1"/>
  <c r="P6" i="3"/>
  <c r="B8" i="3"/>
  <c r="B16" i="3" l="1"/>
  <c r="M42" i="3" l="1"/>
  <c r="M22" i="3" l="1"/>
  <c r="B23" i="3" l="1"/>
  <c r="I8" i="3" l="1"/>
  <c r="Y18" i="3" l="1"/>
</calcChain>
</file>

<file path=xl/sharedStrings.xml><?xml version="1.0" encoding="utf-8"?>
<sst xmlns="http://schemas.openxmlformats.org/spreadsheetml/2006/main" count="420" uniqueCount="182">
  <si>
    <t>ABRIL</t>
  </si>
  <si>
    <t>SDQS- TRASLADOS NO COMPETENCIA</t>
  </si>
  <si>
    <t>SDQS COMPETENCIA- RTA</t>
  </si>
  <si>
    <t>MAYO</t>
  </si>
  <si>
    <t>JUNIO</t>
  </si>
  <si>
    <t>TOTAL</t>
  </si>
  <si>
    <t>TRASLADO OFICIOS AGILSALUD</t>
  </si>
  <si>
    <t>INGRESO QUEJA CORREO</t>
  </si>
  <si>
    <t xml:space="preserve"> </t>
  </si>
  <si>
    <t>(# Quejas y/o informes tramitados en el trimestre/ # Quejas y/o informes recibidos en el trimestre) * 100</t>
  </si>
  <si>
    <t>[1 - (# prescripciones / # procesos activos)] *100</t>
  </si>
  <si>
    <t xml:space="preserve">PRESCRIPCIONES </t>
  </si>
  <si>
    <t xml:space="preserve">PROCESOS ACTIVOS </t>
  </si>
  <si>
    <t>INGRESO QUEJA</t>
  </si>
  <si>
    <t>INFORMES</t>
  </si>
  <si>
    <t>OFICIOS AGILSALUD</t>
  </si>
  <si>
    <t>RTA</t>
  </si>
  <si>
    <t>EXPEDIENTES</t>
  </si>
  <si>
    <t>EXPEDIENTE X MES</t>
  </si>
  <si>
    <t>EXPEDIENTE- OFICIO</t>
  </si>
  <si>
    <t>SDQS</t>
  </si>
  <si>
    <t xml:space="preserve">N. EXPEDIENTE </t>
  </si>
  <si>
    <t>AÑO</t>
  </si>
  <si>
    <t>MES</t>
  </si>
  <si>
    <t>ORIGEN DEL PROCESO</t>
  </si>
  <si>
    <t>N. RADICADO COMUNICACIÓN INICIAL</t>
  </si>
  <si>
    <t>NOMBRE ABOGADO</t>
  </si>
  <si>
    <t>OFICIO</t>
  </si>
  <si>
    <t>2025-ER-13227</t>
  </si>
  <si>
    <t>RICARDO ANTONIO BETANCUR ORTIZ</t>
  </si>
  <si>
    <t>2025-IE-13742</t>
  </si>
  <si>
    <t>JOSE LUIS CORREDOR RACERO</t>
  </si>
  <si>
    <t>CORREO</t>
  </si>
  <si>
    <t xml:space="preserve">SDQS </t>
  </si>
  <si>
    <t xml:space="preserve">CORREO </t>
  </si>
  <si>
    <t>N°</t>
  </si>
  <si>
    <t>SDQS SI</t>
  </si>
  <si>
    <t>FECHA RAD</t>
  </si>
  <si>
    <t>QUEJOSO</t>
  </si>
  <si>
    <t>TEMA</t>
  </si>
  <si>
    <t>RAD SALIDA</t>
  </si>
  <si>
    <t>FECHA RESPUESTA</t>
  </si>
  <si>
    <t>DEPENDENCIA</t>
  </si>
  <si>
    <t>RESPONSABLE</t>
  </si>
  <si>
    <t>OBSERVACIONES</t>
  </si>
  <si>
    <t>SUBTEMAS</t>
  </si>
  <si>
    <t>Petición Anónima</t>
  </si>
  <si>
    <t>LOS VECINOS DEL BARRIO BONANZA ESTAMOS INDIGNADOS, ABURRIDOS, ATERRADOS, CONMOCIONADOS POR LA APATÌA Y ACOLITE DE LA POLICIA FRENTE A EL SINNÙMERODE IRREGULARIDADES QUE PRESENTA ÈSTE NEGOCIO Y PORQUE SE PERDÌO LA TRANQUILIDAD DE LA ZONA EN BONANZA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DEFUNCIONAMIENTO NO DEBE SER LEGAL). SEGÙN LA NORMA NO ESTA PERMITIDO EL CONSUMO DE BEBIDAS ALCOHOLICAS EN ESPACIO PUBLICO SIN EMBARGO SALEN A TOMAR A LA CALLE Y AL ANDEN A GRITAR, HACEN BULLICIO, CARCAJEAN. UBICARON MATERAS DE PLANTAS ENCERRANDO EL FRENTE PARA PONER AHI MESAS SILLAS TOMAR Y FUMAR INVADIENDO EL ESPACIO PUBLICO ADEMÀS .PONEN MUSICA DURÌSIMO HASTA LA MADRUGADA (INVADEN CALLE Y ANDEN CON CARROS HASTA 10 EN LA VÌA MOTOS CICLAS POR HORAS A LADO Y LADO DE LA CARRETERA, TREPAN CARROS A JARDINES DAÑANDOLOS ) Y APERTURAN DESDE LAS 4 PM TODOS LOS DIAS AVECES NO ABREN LOS LUNES O CUANDO LES AVISAN DE OPERATIVOS (NO ABREN, ABREN MÀS TARDE, CIERRAN MÀS TEMPRANO)TODO ESTO PORQUE QUIEN ES LA NUEVA DUEÑA ES UNA POLICIA DE NOMBRE STEFANY TATIANA TORRES JIMENEZ, QUIEN COMPRÒ DESDE 8 MARZO 2024 LO HIZO INCLUSO EN UNIFORME Y EN SU MOTO DE POLICIA (HORAS LABORALES). ESTE NEGOCIO TIENE OSCURECIDOS LOS VIDRIOS, ES PROSTÌBULO, CASA DE CITAS , BURDEL?A VECES ES TANTA GENTE LA QUE SE ENCUENTRA IMAGINENSE EL BULLICIO Q HASTA ORINAN EN LOS POSTES Y FRENTES DE CASAS ALEDAÑAS. SEGÙN AUDIENCIA DEL 24 DE OCTUBRE 2024 DICEN QUE NO ESTA PERMITIDO EL CONSUMO DE ALCOHOL EN EL ESPACIO PUBLICO, LO CUAL ES INCUMPLIDO PUES SALEN A TOMAR Y HACER BULLICIO EN ÈSTE (DONDE ESTA LA MITIGACION AMBIENTAL Y URBANISTICA, NO RESPETAN LOS RESIDENTES ) Y DICEN QUE NO AFECTAN A LOS ESTUDIANTES PUES FUNCIONAN EN HORARIO DIFERENTE, NO ES REAL SI ABREN DESDE LAS 12 M EN ADELANTE A VECES. NO ENTENDEMOS POR Q NO HACEN OPERATIVOS TIPO 10 PM EN ADELANTE Y A LA MADRUGADA Y EN VARIOS DIAS SEGUIDOS (LAS HACEN ES 7 PM NO A ALTAS HORAS DE LA NOCHE Y A LA MADRUGADA PARA QUE CONSTATEN EL ATROPELLO CONTRA LA TRANQUILIDAD DE LOS RESIDENTES) . CUANDO VIENEN A REVISAR LO HACEN 7 PM REPORTAN NORMALIDAD EL LIO ES QUE PERMANENCEN HASTA LA MADRUGADA JUSTO ESOS DIAS DE REVISION EL DESCARO ES PEOR Y SE QUEDAN HASTA 5 AM. COMO ES POSIBLE QUE UNA POLICIA EXPENDA BEBIDAS ALCOHOLICAS A CONDUCTORES QUE SE CONVIERTEN EN CONDUCTORES PELIGROSOS POR EL GRADO DE ALICORAMIENTO E INCUMPLA A TAL NIVEL LAS NORMAS QUE NOS RIGEN</t>
  </si>
  <si>
    <t>SE TRASLADA POR NO SER DE COMPETENCIA DE LA OFICINA DE CONTROL DISCIPLINARIO INTERNO DE LA SECRETARIA DISTRITAL DE SALUD, PARA QUE SERVICIO A LA CIUDADANIA ASIGNE A QUIEN CORRESPONDA DE ACUERDO A SU COMPETENCIA SE SUGIERE ENVIAR A LA SECRETARIA DISTRITAL DE SEGURIDAD, CONVIVENCIA Y JUSTICIA Y A LA POLICIA NACIONAL DE COLOMBIA</t>
  </si>
  <si>
    <t>francisco perez</t>
  </si>
  <si>
    <t>Peticionaria Francisco Ernesto Perez Martinez presenta reclamación por pago de prestaciones sociales. Ver detalle archivo adjunto 2025-ER-09249 del 12 de marzo de 2025.</t>
  </si>
  <si>
    <t>SE TRASLADA POR NO SER DE COMPETENCIA DE LA OFICINA DE CONTROL DISCIPLINARIO INTERNO DE LA SECRETARIA DISTRITAL DE SALUD, PARA QUE SERVICIO A LA CIUDADANIA ASIGNE A QUIEN CORRESPONDA DE ACUERDO A SU COMPETENCIA SE SUGIERE ENVIAR OFICINA ASESORA JURIDICA URGENTEMENTE</t>
  </si>
  <si>
    <t>denunciaporperturbacion@hotmail.com</t>
  </si>
  <si>
    <t>SE RECIBE A TRAVES DEL CANAL DEXON, SOLICITUD DE PETICIONARIO ANONIMO, QUIEN MANIFIESTA DENUNCIA " DENUNCIA PORPERTUBACION A LA CONVIVENCIA,FUNCIOANMIENTO RREGULAR DE ESTABLECIMIENTO CON VENTA DE LICOR,AFECTACIONL ENTORNO ESCOLAR,RESUNTO TRAFICO DE INFLUENCIAS,RIESGO PARA LA COMUNIDADY VULNERACION DE MULTIPLESORMAS LA PETICION DEL CIUDADANO SE COMPLEMENTA EN EL ADJUNTO (SIC)</t>
  </si>
  <si>
    <t>SE TRASLADA POR NO SER DE COMPETENCIA DE LA OFICINA DE CONTROL DISCIPLINARIO INTERNO DE LA SECRETARIA DISTRITAL DE SALUD, PARA QUE SERVICIO A LA CIUDADANIA ASIGNE A QUIEN CORRESPONDA DE ACUERDO A SU COMPETENCIA SE SUGIERE ENVIAR A LA SUBDIRECCION DE INSPECCIÓN,VIGILANCIA Y CONTROL DE SERVICIOS DE SALUD Y A LA SECRETARIA DISTRITAL DE SEGURIDAD, CONVIVENCIA Y JUSTICIA</t>
  </si>
  <si>
    <t>luvay@hotmail.com</t>
  </si>
  <si>
    <t>LUIS MARIO VASQUEZ ARIAS</t>
  </si>
  <si>
    <t>AYER 07 DE ABRIL SE LLAMO LA POLICIA DURANTE (8) HORAS OCHO CONTINUAS “300 LLAMADA AL 123” Y NO ACUDE --- DISPAROS X 2DA VEZ EL 14-12-2024 DESDE 2:00 P.M. A 12:00 AM- CALLE 6A #18- ESTANZUELA - MARTIRES - BOGOTA A (5) CINCO CUADRAS DE LA METROPOLITANA DE LA CARACAS CON 6TA BOGOTA D.C., 26 DE MAYO DEL 2023 Y 25 DE NOVIEMBRE DEL 2024 7 DE ABRIL 2025 SEÑORES SECRETARIA DEL MEDIO AMBIENTE Y ALCALDIA DE LOS MARTIRES CIUDAD ASUNTO: SOLICITUD DE SOLUCION Y VISITA PARA EMITIR EVALUACION DEL EXCESO DE RUIDO “MUSICA” Y DISPONER DE LAS RESPECTIVAS SANCIONES A INFRACTORES POR REGLAMENTACION DE LEY. SEÑORES SU COLABORACION SAN TAN GENTILES PARA : 1. SOLICITAR VISITA DE SECRETARIA DE MEDIO AMBIENTE YA QUE DENTRO DEL RANGO DE FECHAS 25 DE OCTUBRE Y EL 9 DE NOVIEMBRE DE 2024, NO SE HA VISTO UNA SOLUCION EFECTIVA Y DEFINITIVA, CONTINUANDO EL RUIDO DE MUSICA ESCUCHA Y LEE BIN MUSICA POR: 1.1 ¿PORQUE MOTIVO ESTABLECIMIENTOS TALLERES DE MECANICA CON MUSICA EN LA VIA PUBLICA? ENTRE UNO DE ELLOS CON PARLANTES EN LA PUERTA HACIA LA CALLE QUE ES LA VIA PUBLICA “DONDE JUACHO” Y LAS FOTOS LOS MUESTRAN. 1.2 ¿PORQUE MOTIVO ESTABLECIMIENTOS QUE NO SON TABERNAS NI DISCOTECAS CON MUSICA EN LA VIA PUBLICA? 2 SOLICITAR AL CUADRANTE DEL LA ZONA DE LA CALLE 6 A # 18 DEL BARRIO LA ESTANZUELA LOCALIDAD DE LOS MARTIRES HACER PRESENCIA A LAS MULTIPLES LLAMADAS REALIADAS EN LA LINEA 123, POR QUE LA POLICIA ES DECIR EL CUADRANTE NO ACUDE, NO ASISTE, NO SE PRESENTA, ESTOS HACEN PRECENCIA YA DESPUES DE DOCE (12) HORAS DESPUES Y DE HABER GENERADO MILES DE LLAMDAS DE AUXILIO COLABORACION Y APOYO POR EL ITEM DEL NUMERAL 1.1 DE LA PARTE SUPERIOR 3 SOLICITAR A TODAS LA ENTIDADES DEJAR DE PELOTEAR EL PROBLEMA, LA POLICIA SIEMPRE LE PELOTEA A SECRETARIA DE MEDIO AMBIENTE Y MEDIO AMBIENTE A LA ALCALDIA, Y ALCALDIA A MEDIO AMBIENTE Y POLICIA, Y NO HAN HECHO NADA A LA REDONDA DE ESTA DIRECCION POR QUE NO ES SOLAMENTE LOS ESTABLECIMIENTOS MENCIONADOS SON TODA LA MANZANA DE NORTE A SUR Y DE ORIENTE A OCCIDENTE, ES DECIR, LA MUSICA LA EMITEN QUINCE (15) ESTABLECIMIENTOS A LA REDONDA POR EL PROBLEMA DEL NUMERAL 1.1 DE LA PARTE SUPERIOR CORDIALMENTE, LUIS MARIO VASQUEZ ARIAS CC # 79696132 DE BOGOTA</t>
  </si>
  <si>
    <t>k@gmail.com</t>
  </si>
  <si>
    <t>QUIERO A TRAVES DE ESTE RECURSO DENUNCIAR AL DR. SALGUERO, DIRECTOR DEL IDCBIS, QUIEN ESTA REALIZANDO MANIOBRAS POCO ETICAS A LAS QUE EL DR CAMACHO NO NOS TENIA ACOSTUMBRADOS. EL REALIZA NOMBRAMIENTOS DE PLANTA PROVISIONAL A LOS PERSONAJES ADMINSITRATIVOS QUE ESTAN CON EL, POR MONTO DE 16 MILLONES DE PESO, EN DONDE DEJA VER QUE LA MISIONALIDAD DEL INSITUTO NO ES LA CIENCIA SINO LA PROTECCION DE LOS INTERESES PERSONALES DE EL. DE ACUERDO A LA NORMATIVA, LOS NOMBRAMIENTOS PROVISIONALES DEBEN SER DE ACUERDO CON LA MISIONALIDAD DE LAS INSTITUCIONES. ASI, LOS HONORARIOS DE LOS INVESTIGADORES ESTAN PO DEBAJO DE LOS ADMINISTRATIVOS. NOS TIENE EN EL BANCO DE SANGRE DESATENDIDOS Y LA REAL MISIONALIDAD DE CONECTAR CON LA SECRETAIA DE SALUD ESTA EN ENTREDICHO. POR FAVOR, REALIZAR AUDITORIA DE LOS DINEROS CONCEDIDOS POR PROYECTOS DE REGALIAS. LAS COSAS TIENEN TRANSFONDOS OSCUROS.</t>
  </si>
  <si>
    <t>SE TRASLADA POR NO SER DE COMPETENCIA DE LA OFICINA DE CONTROL DISCIPLINARIO INTERNO DE LA SECRETARIA DISTRITAL DE SALUD, PARA QUE SERVICIO A LA CIUDADANIA ASIGNE A QUIEN CORRESPONDA DE ACUERDO A SU COMPETENCIA SE SUGIERE ENVIAR AL IDCBIS</t>
  </si>
  <si>
    <t>denuncia.ruido12@gmail.com</t>
  </si>
  <si>
    <t>DENUNCIA CONTRA EL ESTABLECIMIENTO MUELLE DE LUZ UBICADO EN BOSA JIMENEZ DE QUESADA POR MUSICA AN ALTO VOLUMEN TODOS LOS DIAS SABADO DESDE LAS 8PM Y HASTA LAS 4AM, HACEN QUE RETUMBEN LOS VIDRIOS Y PUERTAS. NOS HEMOS COMUNICADO DE FORMA REITERATIVA CON EL ESTABLECIMIENTO, LA POLICIA Y LA LINEA 123 Y NUNCA ATIENDEN LA SOLICITUD DE QUE BAJEN EL VOLUMEN Y LA POLICIA NUNCA PASA, ESTE SECTOR SIGUE SIENDO RESIDENCIAL Y SE PASAN EL LIMITE DE VOLUMEN PERMITIDO EN EL LUGAR. EXIGIMOS UNA RESPUESTA POR LA ALCALDIA Y POR PARTE DE LA POLICIA YA QUE TODOS LOS VECINOS NOS ESTAMOS VIENDO AFECTADOS POR EL EXCESO DE RUIDO DURANTE LOS FINES DE SEMANA, TENEMOS TODA LA EVIDENCIA NECESARIA Y REQUERIMOS UNA SOLUCION URGENTE A ESTA SITUACION, YA QUE ESTAN INCUMPLIENDO LA LEY ANTIRUIDO Y EL CODIGO DE POLICIA. Y LAS ENTIDADES DE CONTROL COMO LA POLICIA NO ESTAN HACIENDO NADA PARA CONTROLAR ESTO AUNQUE LLAMEMOS DEMASIADAS VECES, NUNCA HAY UNA ATENCION POR PARTE DE ELLOS</t>
  </si>
  <si>
    <t>DENUNCIA CONTRA EL ESTABLECIMIENTO BILLARES LOS MILLONARIOS UBICADO EN BOSA JIMENEZ DE QUESADA POR MUSICA AN ALTO VOLUMEN TODOS LOS DIAS DESDE LAS 8PM Y HASTA LAS 4AM, HACEN QUE RETUMBEN LOS VIDRIOS Y PUERTAS. NOS HEMOS COMUNICADO DE FORMA REITERATIVA CON EL ESTABLECIMIENTO, LA POLICIA Y LA LINEA 123 Y NUNCA ATIENDEN LA SOLICITUD DE QUE BAJEN EL VOLUMEN Y LA POLICIA NUNCA PASA, ESTE SECTOR SIGUE SIENDO RESIDENCIAL Y SE PASAN EL LIMITE DE VOLUMEN PERMITIDO EN EL LUGAR. EXIGIMOS UNA RESPUESTA POR LA ALCALDIA Y POR PARTE DE LA POLICIA YA QUE TODOS LOS VECINOS NOS ESTAMOS VIENDO AFECTADOS POR EL EXCESO DE RUIDO, TENEMOS TODA LA EVIDENCIA NECESARIA Y REQUERIMOS UNA SOLUCION URGENTE A ESTA SITUACION, YA QUE ESTAN INCUMPLIENDO LA LEY ANTIRUIDO Y EL CODIGO DE POLICIA, ADEMAS DE QUE HAY CONDUCTORES EN ESTADO DE EMBRIAGUEZ, PELEAS E INGRESAN NIÑOS A ESTE ESTABLECIMIENTO. Y LAS ENTIDADES DE CONTROL COMO LA POLICIA NO ESTAN HACIENDO NADA PARA CONTROLAR ESTO AUNQUE LLAMEMOS DEMASIADAS VECES, NUNCA HAY UNA ATENCION POR PARTE DE ELLOS</t>
  </si>
  <si>
    <t>gonzalezaldoso47@gmail.com</t>
  </si>
  <si>
    <t>BUENAS TARDES; HAGO ESTA DENUNCIA, DEBIDO A QUE EN EL SECTOR NOS VIENE REALIZANDO ACTOS DE HOSTIGAMIENTO Y EXTORCION POR QUIENES DEBERIA VELAR POR LA SEGURIDAD DE LA CIUDADANIA, LA POLICIA NACIONAL, LOS POLICIAS DEL CUADRANTE DE TEUSAQUILLO Y LA ESTACION DE GALERIAS, ESTAN REALIZANDO ACTOS DE EXTORCION O VACUNAS COMO LA LLAMAN ELLOS SEMANALMENTE LOS BARES DEL EL SECTOR DE GALERIAS, TEUSAQUILLO Y CHAPINERO, DEBEMOS DARLE A ESTOS POLICIAS UNA CUOTA DE 80 MIL PESOS, LO QUE NOS TIENE AFECTADOS Y VA ENCONTRA DE LO QUE REPRESENTA EL ACTUAL GOBIERNO COLOMBIANO, PARA TODO EL MUNDO ES UN TEMA MOLESTO, PORQUE PAGAN IMPUESTO Y SE TRABAJA DIGNAMENTE BAJO LOS PAREMETROS DE LA LEY Y UNO ESPERA QUE LA POLICIA SEA UN ALIADO DE LA GENTE Y ES REALMENTE UN ENEMIGO, ES MUY DOLOROSO VER COMO LOS POLICIAS SE VENDEN Y NO CUMPLEN CON SU TAREAS; DE LOS POLICIAS QUE ESTAN IMPLICADOS EN ESTOS ACTOS TAN DENIGRANTES SON EL SEÑOR CADAVID ZULUAGA GIANCARLO DE LA ESTACION DE GALERIAS Y ELO MAYOR DE TEUSAQUILLO CON PLACAS 002443</t>
  </si>
  <si>
    <t>SE TRASLADA POR NO SER DE COMPETENCIA DE LA OFICINA DE CONTROL DISCIPLINARIO INTERNO DE LA SECRETARIA DISTRITAL DE SALUD, PARA QUE SERVICIO A LA CIUDADANIA ASIGNE A QUIEN CORRESPONDA DE ACUERDO A SU COMPETENCIA SE SUGIERE ENVIAR POLICIA NACIONAL DE COLOMBIA</t>
  </si>
  <si>
    <t xml:space="preserve">VENDEN PRODUCTOS FALSIFICADOS, SIN REGISTRO INVIMA REAL, LOS TIENEN GUARDADOS EN BODEGA. </t>
  </si>
  <si>
    <t>SE TRASLADA POR NO SER DE COMPETENCIA DE LA OFICINA DE CONTROL DISCIPLINARIO INTERNO DE LA SECRETARIA DISTRITAL DE SALUD, PARA QUE SERVICIO A LA CIUDADANIA ASIGNE A QUIEN CORRESPONDA DE ACUERDO A SU COMPETENCIA SE SUGIERE ENVIAR A LA SUBDIRECCION DE INSPECCIÓN,VIGILANCIA Y CONTROL DE SERVICIOS DE SALUD</t>
  </si>
  <si>
    <t>OLDAZA@GMAIL.COM</t>
  </si>
  <si>
    <t xml:space="preserve">OSCAR DAZA </t>
  </si>
  <si>
    <t>AMBULANCIAS A PARQUEADA EN SITIO PROHIBIDO, Y ADEMAS. SUBIDA SOBRE EL ANDEN.. NO ESTAN EN NINGUNA LABOR, EL CHOFER DE LA MISMA ESTA VISITANDO A LA NOVIA. O EL NOVIO, NO SE.. FOTOS TOMADAS ABRIL 12, 2025 12:20PM</t>
  </si>
  <si>
    <t>SE TRASLADA POR NO SER DE COMPETENCIA DE LA OFICINA DE CONTROL DISCIPLINARIO INTERNO DE LA SECRETARIA DISTRITAL DE SALUD, PARA QUE SERVICIO A LA CIUDADANIA ASIGNE A QUIEN CORRESPONDA DE ACUERDO A SU COMPETENCIA SE SUGIERE ENVIAR AL CRUE</t>
  </si>
  <si>
    <t>LUIZ VASQUEZ</t>
  </si>
  <si>
    <t>BOGOTA D.C., 26 DE MAYO DEL 2023 Y 25 DE NOVIEMBRE DEL 2024 7 DE ABRIL 2025 SEÑORES SECRETARIA DEL MEDIO AMBIENTE Y ALCALDIA DE LOS MARTIRES CIUDAD ASUNTO: SOLICITUD DE SOLUCION Y VISITA PARA EMITIR EVALUACION DEL EXCESO DE RUIDO “MUSICA” Y DISPONER DE LAS RESPECTIVAS SANCIONES A INFRACTORES POR REGLAMENTACION DE LEY. SEÑORES SU COLABORACION SAN TAN GENTILES PARA : 1. SOLICITAR VISITA DE SECRETARIA DE MEDIO AMBIENTE YA QUE DENTRO DEL RANGO DE FECHAS 25 DE OCTUBRE Y EL 9 DE NOVIEMBRE DE 2024, NO SE HA VISTO UNA SOLUCION EFECTIVA Y DEFINITIVA, CONTINUANDO EL RUIDO DE MUSICA ESCUCHA Y LEE BIN MUSICA POR: 1.1 ¿PORQUE MOTIVO ESTABLECIMIENTOS TALLERES DE MECANICA CON MUSICA EN LA VIA PUBLICA? ENTRE UNO DE ELLOS CON PARLANTES EN LA PUERTA HACIA LA CALLE QUE ES LA VIA PUBLICA “DONDE JUACHO” Y LAS FOTOS LOS MUESTRAN. 1.2 ¿PORQUE MOTIVO ESTABLECIMIENTOS QUE NO SON TABERNAS NI DISCOTECAS CON MUSICA EN LA VIA PUBLICA? 2 SOLICITAR AL CUADRANTE DEL LA ZONA DE LA CALLE 6 A # 18 DEL BARRIO LA ESTANZUELA LOCALIDAD DE LOS MARTIRES HACER PRESENCIA A LAS MULTIPLES LLAMADAS REALIADAS EN LA LINEA 123, POR QUE LA POLICIA ES DECIR EL CUADRANTE NO ACUDE, NO ASISTE, NO SE PRESENTA, ESTOS HACEN PRECENCIA YA DESPUES DE DOCE (12) HORAS DESPUES Y DE HABER GENERADO MILES DE LLAMDAS DE AUXILIO COLABORACION Y APOYO POR EL ITEM DEL NUMERAL 1.1 DE LA PARTE SUPERIOR 3 SOLICITAR A TODAS LA ENTIDADES DEJAR DE PELOTEAR EL PROBLEMA, LA POLICIA SIEMPRE LE PELOTEA A SECRETARIA DE MEDIO AMBIENTE Y MEDIO AMBIENTE A LA ALCALDIA, Y ALCALDIA A MEDIO AMBIENTE Y POLICIA, Y NO HAN HECHO NADA A LA REDONDA DE ESTA DIRECCION POR QUE NO ES SOLAMENTE LOS ESTABLECIMIENTOS MENCIONADOS SON TODA LA MANZANA DE NORTE A SUR Y DE ORIENTE A OCCIDENTE, ES DECIR, LA MUSICA LA EMITEN QUINCE (15) ESTABLECIMIENTOS A LA REDONDA POR EL PROBLEMA DEL NUMERAL 1.1 DE LA PARTE SUPERIOR CORDIALMENTE, LUIS MARIO VASQUEZ ARIAS CC # 79696132 DE BOGOTA</t>
  </si>
  <si>
    <t>LOS VECINOS DEL BARRIO BONANZA ESTAMOS INDIGNADOS, ABURRIDOS, ATERRADOS, CONMOCIONADOS POR LA APATÌA Y ACOLITE DE LA POLICIA FRENTE A EL SINNÙMERO DE IRREGULARIDADES QUE PRESENTA ÈSTE NEGOCIO Y PORQUE SE PERDÌO LA TRANQUILIDAD DE LA ZONA EN BONANZA CALLE 75 NO 70 A 04 DONDE AHORA FUNCIONA UN ESTABLECIMIENTO DE VENTA Y CONSUMO DE BEBIDAS ALCOHOLICAS DE NOMBRE SPORTS BAR J&amp;S (NUEVA RAZON SOCIAL POR MUCHOS RECLAMOS DESDE EL INICIO DE APERTURA ANTES SE LLAMABA PUNTO DE ENCUENTRO) ESTA UBICADO A MENOS DE 20 METROS DE LICEO BONANZA SIGLO XXI Y JARDIN TIERNO AMOR; ESTOS ESTABLECIMIENTOS EDUCATIVOS LLEVAN EN FUNCIONAMIENTO MAS DE 20 AÑOS Y ESTE BAR LLEVA 3 AÑOS SEGUN LA NORMA EN UN RADIO DE 200 METROS DE ESTABLECIMIENTOS EDUCATIVOS NO PUEDEN FUNCIONAR ESTABLECIMIENTOS DE VENTA Y CONSUMO DE BEBIDAS ALCOHOLICAS (SU LICENCIA DE FUNCIONAMIENTO NO DEBE SER LEGAL). SEGÙN LA NORMA NO ESTA PERMITIDO EL CONSUMO DE BEBIDAS ALCOHOLICAS EN ESPACIO PUBLICO SIN EMBARGO SALEN A TOMAR A LA CALLE Y AL ANDEN A GRITAR, HACEN BULLICIO, CARCAJEAN. UBICARON MATERAS DE PLANTAS ENCERRANDO EL FRENTE PARA PONER AHI MESAS SILLAS TOMAR Y FUMAR INVADIENDO EL ESPACIO PUBLICO .ADEMÀS PONEN MUSICA DURÌSIMO HASTA LA MADRUGADA (INVADEN CALLE Y ANDEN CON CARROS HASTA 10 EN LA VÌA MOTOS CICLAS POR HORAS A LADO Y LADO DE LA CARRETERA, TREPAN CARROS A JARDINES DAÑANDOLOS ) Y APERTURAN DESDE LAS 4 PM TODOS LOS DIAS AVECES NO ABREN LOS LUNES O CUANDO LES AVISAN DE OPERATIVOS (NO ABREN, ABREN MÀS TARDE, CIERRAN MÀS TEMPRANO)TODO ESTO PORQUE LA NUEVA DUEÑA ES UNA POLICIA DE NOMBRE STEFANY TATIANA TORRES JIMENEZ, QUIEN COMPRÒ DESDE 8 MARZO 2024 LO HIZO INCLUSO EN UNIFORME Y EN SU MOTO DE POLICIA (HORAS LABORALES). ESTE NEGOCIO TIENE OSCURECIDOS LOS VIDRIOS, ES PROSTÌBULO, CASA DE CITAS , BURDEL? A VECES NO LES ALCANZA EL ORINAL Y ORINAN EN LOS POSTES Y FRENTES DE CASAS ALEDAÑAS. SEGÙN AUDIENCIA DEL 24 DE OCTUBRE 2024 DICEN QUE NO ESTA PERMITIDO EL CONSUMO DE ALCOHOL EN EL ESPACIO PUBLICO, LO CUAL ES INCUMPLIDO PUES SALEN A TOMAR Y HACER BULLICIO EN ÈSTE (DONDE ESTA LA MITIGACION AMBIENTAL Y URBANISTICA, NO RESPETAN LOS RESIDENTES ) Y DICEN QUE NO AFECTAN A LOS ESTUDIANTES PUES FUNCIONAN EN HORARIO DIFERENTE, NO ES REAL SI ABREN DESDE LAS 12 M EN ADELANTE A VECES. NO ENTENDEMOS POR Q NO HACEN OPERATIVOS TIPO 10 PM EN ADELANTE Y A LA MADRUGADA Y EN VARIOS DIAS SEGUIDOS (LAS HACEN ES 7 PM NO A ALTAS HORAS DE LA NOCHE Y A LA MADRUGADA PARA QUE CONSTATEN EL ATROPELLO CONTRA LA TRANQUILIDAD DE LOS RESIDENTES) . CUANDO VIENEN A REVISAR LO HACEN 7 PM REPORTAN NORMALIDAD EL LIO ES QUE PERMANECEN HASTA LA MADRUGADA JUSTO ESOS DIAS DE REVISION EL DESCARO ES PEOR Y SE QUEDAN HASTA 5 AM. COMO ES POSIBLE QUE UNA POLICIA EXPENDA BEBIDAS ALCOHOLICAS A CONDUCTORES QUE SE CONVIERTEN EN CONDUCTORES PELIGROSOS POR EL GRADO DE ALICORAMIENTO E INCUMPLA A TAL NIVEL LAS NORMAS QUE NOS RIGEN</t>
  </si>
  <si>
    <t>t_sanjuan@hotmail.com</t>
  </si>
  <si>
    <t>TATIANA SAN JUAN</t>
  </si>
  <si>
    <t>ACTIVIDA ILICITA DE LA IPS MEVI SALUD SA NIT 901602919 AL REALIZAR SUS ACTIVIDADES EMPRESARIALES EN UN SECTOR ESTRICTAMENTE RESIDENCIAL DONDE ESTAN ATENDIENDO DESDE LAS 6 AM EN LA CALLE PARA EXAMENES DE SALUD OCUPACIONAL. EL BARRIO PONTEVEDRA UBICADO EN EL CUADRENTA CRA 70 H A LA CRA 71 G ENTRE CALLES 116 A Y CALLE 117 B ES EXCLUSIVAMENTE RESIDENCIAL NO COMERCIAL DE ACUERDO CON EL DECRETO 125 DEL 2002. NO ENTENDEMOS COMO LA SECRETARIA DE SALUD DE BOGOTA LE DIO EL VISTO BUENO DE FUNCIONAMIENTO A UNA ENTIDAD QUE CLARAMENTE NO CUMPLE CON LA NORMATIVIDAD DEL USO DEL SUELO DE ACUERDO CON EL DECRETO 125 DEL 2002 Y NO ESTAN MITIGANDO EL IMPACTO QUE ESTE USO REALIZA EN LOS RESIDENTES DEL SECTOR.</t>
  </si>
  <si>
    <t>CLAISA111@GMAIL.COM</t>
  </si>
  <si>
    <t>DENUNCIA A LAS PERSONAS QUE HABITAN BOSA SANTAFE, DEBIDO A VARIOS TEMAS DE MANEJOS DE RESIDUOS Y ALTO RUIDO.</t>
  </si>
  <si>
    <t>SE TRASLADA POR NO SER DE COMPETENCIA DE LA OFICINA DE CONTROL DISCIPLINARIO INTERNO DE LA SECRETARIA DISTRITAL DE SALUD, PARA QUE SERVICIO A LA CIUDADANIA ASIGNE A QUIEN CORRESPONDA DE ACUERDO A SU COMPETENCIA SE SUGIERE ENVIAR A LA SECRETARIA DE  AMBIENTE</t>
  </si>
  <si>
    <t>David.copin95@gmail.com</t>
  </si>
  <si>
    <t>DAVID COSSIO</t>
  </si>
  <si>
    <t>SOY PARIENTE DE COMPENSAR. LAS EPS ESTAN GENERANDO UNA BARRERA DE ACCESO A TRATAMIENTOS ANTIVIRALES PARA TRATAMIENTO DE VIH, EL DIA MARTES 14 ASISTIR A MI CITA DE CONTROL EN LQ IPS VIDALMEDICAL LA CASTELLANA, EL DIA ANTERIOR SE ME ACABARON LOS MEDICAMENTOS DEL MES, LA NORMA SEGUN DIRECTRICES SEGUN MINISTERIO DE SALUD ES QUE SE DEBE GENERAR UN MIPRES PARA LA AUTORIZACION DEL MEDICAMENTO HASTA EL MOMENTO NO HE RECIBIDO RESPUESTA Y EL DIA DE MAÑANA 17 Y 18 DE ABRIL POR SER DIAS FESTIVOS LA FARMACIA NO ATENDERA, SERIAN MAS DE 5 DIAS SIN TRATAMIENTO, HAGO UAA DENUNCIA PARA LA DILIGENCIA EN ESTE TIPO DE TRAMITES POR PARTE DE COMPENSAR Y MINISTERIO DE SALUD YA QUE SE ESTA NEGANDO EL DERECHO A LA SALUD.</t>
  </si>
  <si>
    <t>SE TRASLADA POR NO SER DE COMPETENCIA DE LA OFICINA DE CONTROL DISCIPLINARIO INTERNO DE LA SECRETARIA DISTRITAL DE SALUD, PARA QUE SERVICIO A LA CIUDADANIA ASIGNE A QUIEN CORRESPONDA DE ACUERDO A SU COMPETENCIA SE SUGIERE ENVIAR ASEGURAMIENTO</t>
  </si>
  <si>
    <t>RATICAX16@GMAIL.COM</t>
  </si>
  <si>
    <t>SE REPORTA UNA DROGUERIA UBICADA EN LA LOCALIDAD DE SUBA, BARRIO RINCON DE SUBA EN LA CUAL VENDEN MEDICAMENTOS DE USO INSTITUCIONAL, LOS CUALES SE SUPONE ES PROHIBIDA SU VENTA.</t>
  </si>
  <si>
    <t>01-04-225</t>
  </si>
  <si>
    <t>SI</t>
  </si>
  <si>
    <t>NO</t>
  </si>
  <si>
    <t>EN AVERIGUACION DE RESPONSABLES</t>
  </si>
  <si>
    <t>INDAGACIÓN PREVIA.</t>
  </si>
  <si>
    <t>PERSONERIA DE BOGOTA</t>
  </si>
  <si>
    <t>CINDY M GOMEZ GUERRERO</t>
  </si>
  <si>
    <t>POSIBLES IRREGULARIDADES POR APARENTE TRAMITE INADECUADO A LA VISITA AL ESTABLECIMIENTO COMERCIAL DENOMINADO CASETA EMMA</t>
  </si>
  <si>
    <t>IRREGULARIDADES EN VISITA DE FUNCIONARIO DEL HOSPITAL A ESTABLECIMIENTOS QUE CONSERVAN ALIMENTOS</t>
  </si>
  <si>
    <t>HONESTIDAD</t>
  </si>
  <si>
    <t>ENERO DE 2025</t>
  </si>
  <si>
    <t>071-2025</t>
  </si>
  <si>
    <t>ABIERTO</t>
  </si>
  <si>
    <t>MEMORANDO SUBSECRETARIA SALUD PUBLICA 2025-IE-14038 23-04-2025 RTA PERSONERIA 2025-EE-37028 23-04-2025</t>
  </si>
  <si>
    <t>1 AL 8</t>
  </si>
  <si>
    <t>MAGDA PAREDES</t>
  </si>
  <si>
    <t>APERTURA INVESTIGACION</t>
  </si>
  <si>
    <t xml:space="preserve">MES </t>
  </si>
  <si>
    <t>FECHA</t>
  </si>
  <si>
    <t>N. RADICADOS</t>
  </si>
  <si>
    <t>ORIGEN AGILSALUD</t>
  </si>
  <si>
    <t>ASUNTO AGILSALUD</t>
  </si>
  <si>
    <t>TIPO DE DOCUMENTO</t>
  </si>
  <si>
    <t xml:space="preserve">FECHA DE ASIGNACION </t>
  </si>
  <si>
    <t>TRAMITE DE SALIDA</t>
  </si>
  <si>
    <t>N RADICADO SALIDA</t>
  </si>
  <si>
    <t>FECHA RADICACION DOCUMENTO</t>
  </si>
  <si>
    <t>TIPO DE RESPUESTA</t>
  </si>
  <si>
    <t>2025-ER-11826</t>
  </si>
  <si>
    <t>PROCURADURIA GENERAL DE LA NACION</t>
  </si>
  <si>
    <t>AP// REMISION COMPETENCIA</t>
  </si>
  <si>
    <t>RADICADO</t>
  </si>
  <si>
    <t>RODOLFO CARRILLO</t>
  </si>
  <si>
    <t>2025-EE-31656-2025-EE-32354-2025-EE-33258 2025-EE-33762</t>
  </si>
  <si>
    <t>TRASLADO SECRETARIA DE GOBIERNO</t>
  </si>
  <si>
    <t>TRASLADO</t>
  </si>
  <si>
    <t>2025-ER-13630</t>
  </si>
  <si>
    <t>CGZ// Radicación personería 7087-2025</t>
  </si>
  <si>
    <t>2025-EE-34666-2025-EE-34663 -2025-EE-34670-2025-EE-35345 2025-EE-35403 -2025-EE-35404</t>
  </si>
  <si>
    <t xml:space="preserve">TRASLADO SUBREDES </t>
  </si>
  <si>
    <t>CORREO ELECTRONICO</t>
  </si>
  <si>
    <t>UNIVERSIDAD SERGIO ARBOLEDA</t>
  </si>
  <si>
    <t>SUSTITUCIO DEFENSOR DE OFICIO  EXP 047-2021</t>
  </si>
  <si>
    <t xml:space="preserve">CARLOS PARRA </t>
  </si>
  <si>
    <t>2025-EE-34886</t>
  </si>
  <si>
    <t>REPUESTA UNIVERSIDAD SERGIO ARBOLEDA</t>
  </si>
  <si>
    <t xml:space="preserve">RESPUESTA </t>
  </si>
  <si>
    <t xml:space="preserve">SOLICITUD DE COPIA EXPEDIENTE </t>
  </si>
  <si>
    <t>NUEVO DEFENSOR EXP 047-2021</t>
  </si>
  <si>
    <t>2025-EE-39768</t>
  </si>
  <si>
    <t>RESPUESTA CONSULTORIO JURIDICO</t>
  </si>
  <si>
    <t>2025-IE-13019</t>
  </si>
  <si>
    <t>055000-DIRECCIÓN DE PLANEACIÓN INSTITUCIONAL Y CALIDAD</t>
  </si>
  <si>
    <t>Reporte Índice de Transparencia de Bogotá</t>
  </si>
  <si>
    <t>RESPUESTA EN PLATAFORMA CORREO</t>
  </si>
  <si>
    <t>RESPUESTA EN PLATAFORMA CORREO ITB</t>
  </si>
  <si>
    <t>2025-IE-13541</t>
  </si>
  <si>
    <t>052100-SUBDIRECCIÓN DE CONTRATACIÓN</t>
  </si>
  <si>
    <t>CIERRE DE CONTRATOS SECOP II</t>
  </si>
  <si>
    <t>GICELLA HURTADO</t>
  </si>
  <si>
    <t>2025-IE-14656</t>
  </si>
  <si>
    <t>RESPUESTA CONTRATACION</t>
  </si>
  <si>
    <t>YIYIOLA YAMILE PEÑA</t>
  </si>
  <si>
    <t>PODER ESPECIAL EP 052-2024</t>
  </si>
  <si>
    <t>2025-IE-14706 -2025-EE-38976-2025-EE-38977</t>
  </si>
  <si>
    <t xml:space="preserve">RESPUESTA RECONOCIMIENTO PERSONERIA </t>
  </si>
  <si>
    <t>RESPUESTA</t>
  </si>
  <si>
    <t>2025-IE-13754</t>
  </si>
  <si>
    <t>2025-ER-11356</t>
  </si>
  <si>
    <t>RADICADO SINPROC 12215 QUEJA MARIA DEL PILAR GIL</t>
  </si>
  <si>
    <t xml:space="preserve">DAVID MORALES </t>
  </si>
  <si>
    <t>2025-EE-35348</t>
  </si>
  <si>
    <t xml:space="preserve">RESPUESTA PERSONERIA </t>
  </si>
  <si>
    <t>2025-ER-14528</t>
  </si>
  <si>
    <t>AP//  RADICACION PERSONERIA NUM 2413-2025</t>
  </si>
  <si>
    <t>CESAR RODRIGUEZ</t>
  </si>
  <si>
    <t>2025-EE-38188  2025-EE-38640</t>
  </si>
  <si>
    <t xml:space="preserve">AUTO INHIBITORIO 083 -2025 RESPUESTA PERSONERIA </t>
  </si>
  <si>
    <t>2025-ER-15775</t>
  </si>
  <si>
    <t>RV: Radicado SINPROC 0010873 de 2025</t>
  </si>
  <si>
    <t>2025-EE-38643 2025-IE-14401</t>
  </si>
  <si>
    <t>2025-ER-09076</t>
  </si>
  <si>
    <t>RV: Respuesta 2025-EE-0018676 2025-03-11 09:51:27.947.</t>
  </si>
  <si>
    <t>2025-EE-32296</t>
  </si>
  <si>
    <t>2025-IE-10345</t>
  </si>
  <si>
    <t>Medición del Formulario Único de Reporte de Avance a la Gestión (FURAG) Vigencia 2024</t>
  </si>
  <si>
    <t xml:space="preserve">CORREO FURAG </t>
  </si>
  <si>
    <t>SOLICITUD INFORMACION PROCESO DISCIPLINARIO 005-2023 Y 105-2022</t>
  </si>
  <si>
    <t xml:space="preserve">MAGDA PAREDES </t>
  </si>
  <si>
    <t>2025-EE-31582</t>
  </si>
  <si>
    <t>RESPUESTA PERSONERIA</t>
  </si>
  <si>
    <t>2025-ER-12950</t>
  </si>
  <si>
    <t>SINPROC 4209694 QUEJA CONTRATACION INSPECCION VIGILANCIA</t>
  </si>
  <si>
    <t>2025-EE-33756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</si>
</sst>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164" formatCode="000"/>
    <numFmt numFmtId="165" formatCode="0_ ;[Red]\-0\ "/>
  </numFmts>
  <fonts count="21">
    <font>
      <sz val="11"/>
      <color theme="1"/>
      <name val="Calibri"/>
      <family val="2"/>
      <scheme val="minor"/>
    </font>
    <font>
      <sz val="9"/>
      <color theme="1"/>
      <name val="Calibri"/>
      <family val="2"/>
      <scheme val="minor"/>
    </font>
    <font>
      <b/>
      <sz val="9"/>
      <color theme="1"/>
      <name val="Calibri"/>
      <family val="2"/>
      <scheme val="minor"/>
    </font>
    <font>
      <b/>
      <sz val="11"/>
      <color theme="1"/>
      <name val="Calibri"/>
      <family val="2"/>
      <scheme val="minor"/>
    </font>
    <font>
      <sz val="11"/>
      <name val="Arial"/>
      <family val="2"/>
    </font>
    <font>
      <sz val="10"/>
      <name val="Arial"/>
      <family val="2"/>
    </font>
    <font>
      <u/>
      <sz val="11"/>
      <color theme="10"/>
      <name val="Calibri"/>
      <family val="2"/>
      <scheme val="minor"/>
    </font>
    <font>
      <sz val="11"/>
      <color theme="1"/>
      <name val="Calibri"/>
      <family val="2"/>
      <scheme val="minor"/>
    </font>
    <font>
      <sz val="12"/>
      <name val="Arial"/>
      <family val="2"/>
    </font>
    <font>
      <b/>
      <sz val="10"/>
      <color theme="1"/>
      <name val="Calibri"/>
      <family val="2"/>
      <scheme val="minor"/>
    </font>
    <font>
      <sz val="11"/>
      <color rgb="FF000000"/>
      <name val="Calibri"/>
      <family val="2"/>
      <scheme val="minor"/>
    </font>
    <font>
      <b/>
      <sz val="10"/>
      <color rgb="FF000000"/>
      <name val="Arial"/>
      <family val="2"/>
    </font>
    <font>
      <b/>
      <sz val="11"/>
      <color rgb="FF000000"/>
      <name val="Calibri"/>
      <family val="2"/>
      <scheme val="minor"/>
    </font>
    <font>
      <sz val="9"/>
      <color rgb="FFFF0000"/>
      <name val="Calibri"/>
      <family val="2"/>
      <scheme val="minor"/>
    </font>
    <font>
      <b/>
      <sz val="10"/>
      <color rgb="FF000000"/>
      <name val="Calibri"/>
      <family val="2"/>
      <scheme val="minor"/>
    </font>
    <font>
      <sz val="11"/>
      <color rgb="FF000000"/>
      <name val="Aptos Narrow"/>
      <family val="2"/>
    </font>
    <font>
      <sz val="11"/>
      <color rgb="FF000000"/>
      <name val="Calibri"/>
      <family val="2"/>
    </font>
    <font>
      <sz val="11"/>
      <color rgb="FF000000"/>
      <name val="Calibri"/>
      <charset val="1"/>
    </font>
    <font>
      <sz val="11"/>
      <color rgb="FF333333"/>
      <name val="GothamRnd-Book"/>
      <charset val="1"/>
    </font>
    <font>
      <b/>
      <sz val="11"/>
      <color rgb="FF333333"/>
      <name val="GothamRnd-Book"/>
      <charset val="1"/>
    </font>
    <font>
      <sz val="11"/>
      <color rgb="FFFF0000"/>
      <name val="Calibri"/>
      <family val="2"/>
      <scheme val="minor"/>
    </font>
  </fonts>
  <fills count="1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00B0F0"/>
        <bgColor indexed="64"/>
      </patternFill>
    </fill>
    <fill>
      <patternFill patternType="solid">
        <fgColor theme="5" tint="0.59999389629810485"/>
        <bgColor indexed="64"/>
      </patternFill>
    </fill>
    <fill>
      <patternFill patternType="solid">
        <fgColor rgb="FF00B050"/>
        <bgColor indexed="64"/>
      </patternFill>
    </fill>
    <fill>
      <patternFill patternType="solid">
        <fgColor rgb="FFFFE699"/>
        <bgColor rgb="FF000000"/>
      </patternFill>
    </fill>
    <fill>
      <patternFill patternType="solid">
        <fgColor rgb="FFF4B084"/>
        <bgColor rgb="FF000000"/>
      </patternFill>
    </fill>
    <fill>
      <patternFill patternType="solid">
        <fgColor rgb="FFFFFFFF"/>
        <bgColor rgb="FF000000"/>
      </patternFill>
    </fill>
    <fill>
      <patternFill patternType="solid">
        <fgColor theme="0"/>
        <bgColor indexed="64"/>
      </patternFill>
    </fill>
    <fill>
      <patternFill patternType="solid">
        <fgColor rgb="FF00B0F0"/>
        <bgColor rgb="FF000000"/>
      </patternFill>
    </fill>
    <fill>
      <patternFill patternType="solid">
        <fgColor rgb="FFFFFFFF"/>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theme="4"/>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n">
        <color indexed="64"/>
      </top>
      <bottom/>
      <diagonal/>
    </border>
  </borders>
  <cellStyleXfs count="5">
    <xf numFmtId="0" fontId="0" fillId="0" borderId="0"/>
    <xf numFmtId="0" fontId="5" fillId="0" borderId="0"/>
    <xf numFmtId="0" fontId="6" fillId="0" borderId="0" applyNumberFormat="0" applyFill="0" applyBorder="0" applyAlignment="0" applyProtection="0"/>
    <xf numFmtId="41" fontId="7" fillId="0" borderId="0" applyFont="0" applyFill="0" applyBorder="0" applyAlignment="0" applyProtection="0"/>
    <xf numFmtId="0" fontId="6" fillId="0" borderId="0" applyNumberFormat="0" applyFill="0" applyBorder="0" applyAlignment="0" applyProtection="0"/>
  </cellStyleXfs>
  <cellXfs count="163">
    <xf numFmtId="0" fontId="0" fillId="0" borderId="0" xfId="0"/>
    <xf numFmtId="0" fontId="1" fillId="0" borderId="0" xfId="0" applyFont="1"/>
    <xf numFmtId="0" fontId="1" fillId="0" borderId="1" xfId="0" applyFont="1" applyBorder="1"/>
    <xf numFmtId="0" fontId="0" fillId="0" borderId="1" xfId="0" applyBorder="1"/>
    <xf numFmtId="0" fontId="0" fillId="0" borderId="0" xfId="0" applyAlignment="1">
      <alignment wrapText="1"/>
    </xf>
    <xf numFmtId="0" fontId="4" fillId="0" borderId="1" xfId="1" applyFont="1" applyBorder="1" applyAlignment="1">
      <alignment vertical="center"/>
    </xf>
    <xf numFmtId="0" fontId="2" fillId="0" borderId="1" xfId="0" applyFont="1" applyBorder="1"/>
    <xf numFmtId="0" fontId="8" fillId="0" borderId="0" xfId="0" applyFont="1"/>
    <xf numFmtId="0" fontId="2" fillId="0" borderId="0" xfId="0" applyFont="1" applyAlignment="1">
      <alignment horizontal="center"/>
    </xf>
    <xf numFmtId="0" fontId="2" fillId="0" borderId="0" xfId="0" applyFont="1"/>
    <xf numFmtId="0" fontId="1" fillId="0" borderId="8" xfId="0" applyFont="1" applyBorder="1"/>
    <xf numFmtId="0" fontId="2" fillId="0" borderId="6" xfId="0" applyFont="1" applyBorder="1"/>
    <xf numFmtId="0" fontId="1" fillId="0" borderId="7" xfId="0" applyFont="1" applyBorder="1"/>
    <xf numFmtId="0" fontId="2" fillId="0" borderId="0" xfId="0" applyFont="1" applyAlignment="1">
      <alignment horizontal="center" vertical="center"/>
    </xf>
    <xf numFmtId="0" fontId="1" fillId="0" borderId="0" xfId="0" applyFont="1" applyAlignment="1">
      <alignment horizontal="center" vertical="center"/>
    </xf>
    <xf numFmtId="0" fontId="1" fillId="0" borderId="0" xfId="0" applyFont="1" applyAlignment="1">
      <alignment vertical="center" wrapText="1"/>
    </xf>
    <xf numFmtId="0" fontId="6" fillId="0" borderId="0" xfId="2" applyAlignment="1">
      <alignment horizontal="center" vertical="center" wrapText="1"/>
    </xf>
    <xf numFmtId="0" fontId="0" fillId="4" borderId="4" xfId="0" applyFill="1" applyBorder="1" applyAlignment="1">
      <alignment horizontal="center" vertical="center"/>
    </xf>
    <xf numFmtId="0" fontId="3" fillId="4" borderId="4" xfId="0" applyFont="1" applyFill="1" applyBorder="1" applyAlignment="1">
      <alignment horizontal="center"/>
    </xf>
    <xf numFmtId="0" fontId="3" fillId="4" borderId="4" xfId="0" applyFont="1" applyFill="1" applyBorder="1" applyAlignment="1">
      <alignment horizontal="center" wrapText="1"/>
    </xf>
    <xf numFmtId="0" fontId="9" fillId="4" borderId="4" xfId="0" applyFont="1" applyFill="1" applyBorder="1" applyAlignment="1">
      <alignment horizontal="center" wrapText="1"/>
    </xf>
    <xf numFmtId="0" fontId="3" fillId="4" borderId="9" xfId="0" applyFont="1" applyFill="1" applyBorder="1" applyAlignment="1">
      <alignment horizontal="center"/>
    </xf>
    <xf numFmtId="0" fontId="3" fillId="4" borderId="6" xfId="0" applyFont="1" applyFill="1" applyBorder="1" applyAlignment="1">
      <alignment horizontal="center"/>
    </xf>
    <xf numFmtId="0" fontId="0" fillId="4" borderId="4" xfId="0" applyFill="1" applyBorder="1" applyAlignment="1">
      <alignment horizontal="center"/>
    </xf>
    <xf numFmtId="0" fontId="1" fillId="0" borderId="1" xfId="0" applyFont="1" applyBorder="1" applyAlignment="1">
      <alignment vertical="center"/>
    </xf>
    <xf numFmtId="0" fontId="1" fillId="0" borderId="1" xfId="0" applyFont="1" applyBorder="1" applyAlignment="1">
      <alignment horizontal="center" vertical="center"/>
    </xf>
    <xf numFmtId="14" fontId="1" fillId="0" borderId="0" xfId="0" applyNumberFormat="1" applyFont="1"/>
    <xf numFmtId="0" fontId="1" fillId="0" borderId="0" xfId="0" applyFont="1" applyAlignment="1">
      <alignment vertical="center"/>
    </xf>
    <xf numFmtId="0" fontId="1" fillId="5" borderId="1" xfId="0" applyFont="1" applyFill="1" applyBorder="1"/>
    <xf numFmtId="0" fontId="2" fillId="6" borderId="0" xfId="0" applyFont="1" applyFill="1" applyAlignment="1">
      <alignment horizontal="center"/>
    </xf>
    <xf numFmtId="0" fontId="1" fillId="6" borderId="0" xfId="0" applyFont="1" applyFill="1" applyAlignment="1">
      <alignment horizontal="center" vertical="center"/>
    </xf>
    <xf numFmtId="0" fontId="0" fillId="3" borderId="4" xfId="0" applyFill="1" applyBorder="1" applyAlignment="1">
      <alignment horizontal="center"/>
    </xf>
    <xf numFmtId="0" fontId="3" fillId="4" borderId="4" xfId="0" applyFont="1" applyFill="1" applyBorder="1" applyAlignment="1">
      <alignment horizontal="center" vertical="center"/>
    </xf>
    <xf numFmtId="0" fontId="0" fillId="0" borderId="0" xfId="0" applyAlignment="1">
      <alignment horizontal="center"/>
    </xf>
    <xf numFmtId="0" fontId="10" fillId="0" borderId="1" xfId="0" applyFont="1" applyBorder="1"/>
    <xf numFmtId="0" fontId="11" fillId="7" borderId="1" xfId="0" applyFont="1" applyFill="1" applyBorder="1" applyAlignment="1">
      <alignment horizontal="center" vertical="center" wrapText="1"/>
    </xf>
    <xf numFmtId="0" fontId="10" fillId="0" borderId="11" xfId="0" applyFont="1" applyBorder="1"/>
    <xf numFmtId="0" fontId="10" fillId="0" borderId="1" xfId="0" applyFont="1" applyBorder="1" applyAlignment="1">
      <alignment horizontal="center"/>
    </xf>
    <xf numFmtId="0" fontId="1" fillId="10" borderId="1" xfId="0" applyFont="1" applyFill="1" applyBorder="1"/>
    <xf numFmtId="0" fontId="1" fillId="10" borderId="1" xfId="0" applyFont="1" applyFill="1" applyBorder="1" applyAlignment="1">
      <alignment horizontal="center" vertical="center"/>
    </xf>
    <xf numFmtId="0" fontId="1" fillId="10" borderId="1" xfId="0" applyFont="1" applyFill="1" applyBorder="1" applyAlignment="1">
      <alignment horizontal="center"/>
    </xf>
    <xf numFmtId="0" fontId="6" fillId="0" borderId="11" xfId="2" applyBorder="1"/>
    <xf numFmtId="0" fontId="10" fillId="0" borderId="12" xfId="0" applyFont="1" applyBorder="1" applyAlignment="1">
      <alignment horizontal="left"/>
    </xf>
    <xf numFmtId="0" fontId="10" fillId="0" borderId="14" xfId="0" applyFont="1" applyBorder="1"/>
    <xf numFmtId="0" fontId="0" fillId="4" borderId="4" xfId="0" applyFill="1" applyBorder="1" applyAlignment="1">
      <alignment vertical="center"/>
    </xf>
    <xf numFmtId="0" fontId="10" fillId="0" borderId="16" xfId="0" applyFont="1" applyBorder="1"/>
    <xf numFmtId="0" fontId="10" fillId="0" borderId="17" xfId="0" applyFont="1" applyBorder="1" applyAlignment="1">
      <alignment horizontal="left"/>
    </xf>
    <xf numFmtId="0" fontId="6" fillId="0" borderId="12" xfId="2" applyBorder="1"/>
    <xf numFmtId="0" fontId="6" fillId="0" borderId="0" xfId="2"/>
    <xf numFmtId="0" fontId="1" fillId="2" borderId="1" xfId="0" applyFont="1" applyFill="1" applyBorder="1" applyAlignment="1">
      <alignment horizontal="center" vertical="center"/>
    </xf>
    <xf numFmtId="0" fontId="10" fillId="0" borderId="12" xfId="0" applyFont="1" applyBorder="1"/>
    <xf numFmtId="0" fontId="13" fillId="0" borderId="0" xfId="0" applyFont="1"/>
    <xf numFmtId="0" fontId="10" fillId="0" borderId="15" xfId="0" applyFont="1" applyBorder="1"/>
    <xf numFmtId="0" fontId="10" fillId="9" borderId="11" xfId="0" applyFont="1" applyFill="1" applyBorder="1"/>
    <xf numFmtId="0" fontId="10" fillId="9" borderId="12" xfId="0" applyFont="1" applyFill="1" applyBorder="1"/>
    <xf numFmtId="0" fontId="10" fillId="0" borderId="0" xfId="0" applyFont="1"/>
    <xf numFmtId="0" fontId="10" fillId="0" borderId="17" xfId="0" applyFont="1" applyBorder="1"/>
    <xf numFmtId="0" fontId="1" fillId="2" borderId="1" xfId="0" applyFont="1" applyFill="1" applyBorder="1"/>
    <xf numFmtId="0" fontId="10" fillId="0" borderId="3" xfId="0" applyFont="1" applyBorder="1"/>
    <xf numFmtId="0" fontId="10" fillId="0" borderId="1" xfId="0" applyFont="1" applyBorder="1" applyAlignment="1">
      <alignment horizontal="left"/>
    </xf>
    <xf numFmtId="0" fontId="1" fillId="0" borderId="3" xfId="0" applyFont="1" applyBorder="1"/>
    <xf numFmtId="0" fontId="10" fillId="11" borderId="4" xfId="0" applyFont="1" applyFill="1" applyBorder="1"/>
    <xf numFmtId="0" fontId="10" fillId="11" borderId="9" xfId="0" applyFont="1" applyFill="1" applyBorder="1"/>
    <xf numFmtId="0" fontId="12" fillId="11" borderId="9" xfId="0" applyFont="1" applyFill="1" applyBorder="1"/>
    <xf numFmtId="0" fontId="12" fillId="11" borderId="9" xfId="0" applyFont="1" applyFill="1" applyBorder="1" applyAlignment="1">
      <alignment horizontal="left"/>
    </xf>
    <xf numFmtId="0" fontId="12" fillId="11" borderId="9" xfId="0" applyFont="1" applyFill="1" applyBorder="1" applyAlignment="1">
      <alignment wrapText="1"/>
    </xf>
    <xf numFmtId="0" fontId="14" fillId="11" borderId="9" xfId="0" applyFont="1" applyFill="1" applyBorder="1" applyAlignment="1">
      <alignment wrapText="1"/>
    </xf>
    <xf numFmtId="0" fontId="12" fillId="11" borderId="20" xfId="0" applyFont="1" applyFill="1" applyBorder="1"/>
    <xf numFmtId="0" fontId="6" fillId="9" borderId="11" xfId="2" applyFill="1" applyBorder="1"/>
    <xf numFmtId="0" fontId="6" fillId="9" borderId="12" xfId="2" applyFill="1" applyBorder="1"/>
    <xf numFmtId="0" fontId="10" fillId="9" borderId="0" xfId="0" applyFont="1" applyFill="1"/>
    <xf numFmtId="0" fontId="6" fillId="9" borderId="0" xfId="2" applyFill="1"/>
    <xf numFmtId="0" fontId="10" fillId="9" borderId="12" xfId="0" applyFont="1" applyFill="1" applyBorder="1" applyAlignment="1">
      <alignment vertical="center"/>
    </xf>
    <xf numFmtId="0" fontId="10" fillId="9" borderId="11" xfId="0" applyFont="1" applyFill="1" applyBorder="1" applyAlignment="1">
      <alignment horizontal="left"/>
    </xf>
    <xf numFmtId="0" fontId="10" fillId="0" borderId="15" xfId="0" applyFont="1" applyBorder="1" applyAlignment="1">
      <alignment horizontal="left"/>
    </xf>
    <xf numFmtId="0" fontId="10" fillId="8" borderId="12" xfId="0" applyFont="1" applyFill="1" applyBorder="1" applyAlignment="1">
      <alignment horizontal="center" vertical="center" wrapText="1"/>
    </xf>
    <xf numFmtId="0" fontId="10" fillId="8" borderId="12" xfId="0" applyFont="1" applyFill="1" applyBorder="1" applyAlignment="1">
      <alignment horizontal="center" vertical="center"/>
    </xf>
    <xf numFmtId="0" fontId="10" fillId="8" borderId="12" xfId="0" applyFont="1" applyFill="1" applyBorder="1" applyAlignment="1">
      <alignment vertical="center" wrapText="1"/>
    </xf>
    <xf numFmtId="0" fontId="15" fillId="0" borderId="11" xfId="0" applyFont="1" applyBorder="1"/>
    <xf numFmtId="0" fontId="15" fillId="0" borderId="0" xfId="0" applyFont="1"/>
    <xf numFmtId="164" fontId="0" fillId="0" borderId="11" xfId="0" applyNumberFormat="1" applyBorder="1"/>
    <xf numFmtId="0" fontId="0" fillId="0" borderId="11" xfId="0" applyBorder="1"/>
    <xf numFmtId="0" fontId="0" fillId="0" borderId="11" xfId="0" applyBorder="1" applyAlignment="1">
      <alignment horizontal="left"/>
    </xf>
    <xf numFmtId="0" fontId="0" fillId="0" borderId="12" xfId="0" applyBorder="1"/>
    <xf numFmtId="14" fontId="0" fillId="0" borderId="11" xfId="0" applyNumberFormat="1" applyBorder="1"/>
    <xf numFmtId="0" fontId="0" fillId="10" borderId="11" xfId="0" applyFill="1" applyBorder="1"/>
    <xf numFmtId="0" fontId="0" fillId="0" borderId="11" xfId="0" applyBorder="1" applyAlignment="1">
      <alignment wrapText="1"/>
    </xf>
    <xf numFmtId="164" fontId="0" fillId="0" borderId="12" xfId="0" applyNumberFormat="1" applyBorder="1"/>
    <xf numFmtId="0" fontId="0" fillId="0" borderId="12" xfId="0" applyBorder="1" applyAlignment="1">
      <alignment horizontal="left" wrapText="1"/>
    </xf>
    <xf numFmtId="0" fontId="0" fillId="10" borderId="12" xfId="0" applyFill="1" applyBorder="1"/>
    <xf numFmtId="0" fontId="0" fillId="0" borderId="12" xfId="0" applyBorder="1" applyAlignment="1">
      <alignment wrapText="1"/>
    </xf>
    <xf numFmtId="0" fontId="6" fillId="0" borderId="12" xfId="4" applyBorder="1"/>
    <xf numFmtId="0" fontId="16" fillId="0" borderId="11" xfId="0" applyFont="1" applyBorder="1"/>
    <xf numFmtId="0" fontId="6" fillId="0" borderId="11" xfId="4" applyBorder="1"/>
    <xf numFmtId="0" fontId="3" fillId="0" borderId="11" xfId="0" applyFont="1" applyBorder="1"/>
    <xf numFmtId="0" fontId="3" fillId="0" borderId="12" xfId="0" applyFont="1" applyBorder="1"/>
    <xf numFmtId="0" fontId="6" fillId="10" borderId="12" xfId="4" applyFill="1" applyBorder="1"/>
    <xf numFmtId="0" fontId="6" fillId="10" borderId="11" xfId="4" applyFill="1" applyBorder="1" applyAlignment="1">
      <alignment vertical="center"/>
    </xf>
    <xf numFmtId="14" fontId="0" fillId="0" borderId="11" xfId="0" applyNumberFormat="1" applyBorder="1" applyAlignment="1">
      <alignment horizontal="left"/>
    </xf>
    <xf numFmtId="0" fontId="6" fillId="10" borderId="12" xfId="4" applyFill="1" applyBorder="1" applyAlignment="1">
      <alignment vertical="center"/>
    </xf>
    <xf numFmtId="14" fontId="0" fillId="0" borderId="12" xfId="0" applyNumberFormat="1" applyBorder="1" applyAlignment="1">
      <alignment horizontal="left"/>
    </xf>
    <xf numFmtId="0" fontId="6" fillId="10" borderId="11" xfId="4" applyFill="1" applyBorder="1"/>
    <xf numFmtId="0" fontId="6" fillId="0" borderId="0" xfId="4" applyFill="1"/>
    <xf numFmtId="0" fontId="6" fillId="12" borderId="11" xfId="4" applyFill="1" applyBorder="1" applyAlignment="1">
      <alignment wrapText="1"/>
    </xf>
    <xf numFmtId="0" fontId="6" fillId="12" borderId="12" xfId="4" applyFill="1" applyBorder="1" applyAlignment="1">
      <alignment wrapText="1"/>
    </xf>
    <xf numFmtId="0" fontId="6" fillId="10" borderId="11" xfId="4" applyFill="1" applyBorder="1" applyAlignment="1">
      <alignment wrapText="1"/>
    </xf>
    <xf numFmtId="0" fontId="17" fillId="0" borderId="11" xfId="0" applyFont="1" applyBorder="1" applyAlignment="1">
      <alignment wrapText="1"/>
    </xf>
    <xf numFmtId="0" fontId="6" fillId="0" borderId="12" xfId="4" applyFill="1" applyBorder="1" applyAlignment="1">
      <alignment wrapText="1"/>
    </xf>
    <xf numFmtId="0" fontId="17" fillId="0" borderId="12" xfId="0" applyFont="1" applyBorder="1" applyAlignment="1">
      <alignment wrapText="1"/>
    </xf>
    <xf numFmtId="0" fontId="6" fillId="0" borderId="11" xfId="4" applyBorder="1" applyAlignment="1">
      <alignment wrapText="1"/>
    </xf>
    <xf numFmtId="0" fontId="1" fillId="2" borderId="4" xfId="0" applyFont="1" applyFill="1" applyBorder="1"/>
    <xf numFmtId="0" fontId="1" fillId="13" borderId="1" xfId="0" applyFont="1" applyFill="1" applyBorder="1" applyAlignment="1">
      <alignment horizontal="center" vertical="center"/>
    </xf>
    <xf numFmtId="0" fontId="1" fillId="13" borderId="1" xfId="0" applyFont="1" applyFill="1" applyBorder="1" applyAlignment="1">
      <alignment horizontal="center"/>
    </xf>
    <xf numFmtId="0" fontId="0" fillId="10" borderId="0" xfId="0" applyFill="1"/>
    <xf numFmtId="0" fontId="1" fillId="14" borderId="1" xfId="0" applyFont="1" applyFill="1" applyBorder="1" applyAlignment="1">
      <alignment horizontal="center" vertical="center"/>
    </xf>
    <xf numFmtId="0" fontId="1" fillId="14" borderId="1" xfId="0" applyFont="1" applyFill="1" applyBorder="1" applyAlignment="1">
      <alignment horizontal="center"/>
    </xf>
    <xf numFmtId="0" fontId="1" fillId="0" borderId="0" xfId="0" applyFont="1" applyAlignment="1">
      <alignment wrapText="1"/>
    </xf>
    <xf numFmtId="0" fontId="1" fillId="13" borderId="3" xfId="0" applyFont="1" applyFill="1" applyBorder="1"/>
    <xf numFmtId="14" fontId="0" fillId="15" borderId="11" xfId="0" applyNumberFormat="1" applyFill="1" applyBorder="1"/>
    <xf numFmtId="22" fontId="16" fillId="0" borderId="11" xfId="0" applyNumberFormat="1" applyFont="1" applyBorder="1" applyAlignment="1">
      <alignment wrapText="1"/>
    </xf>
    <xf numFmtId="22" fontId="16" fillId="0" borderId="18" xfId="0" applyNumberFormat="1" applyFont="1" applyBorder="1" applyAlignment="1">
      <alignment wrapText="1"/>
    </xf>
    <xf numFmtId="0" fontId="6" fillId="0" borderId="18" xfId="4" applyBorder="1" applyAlignment="1">
      <alignment wrapText="1"/>
    </xf>
    <xf numFmtId="14" fontId="15" fillId="0" borderId="18" xfId="0" applyNumberFormat="1" applyFont="1" applyBorder="1"/>
    <xf numFmtId="0" fontId="16" fillId="0" borderId="18" xfId="0" applyFont="1" applyBorder="1" applyAlignment="1">
      <alignment wrapText="1"/>
    </xf>
    <xf numFmtId="0" fontId="16" fillId="0" borderId="13" xfId="0" applyFont="1" applyBorder="1"/>
    <xf numFmtId="0" fontId="16" fillId="0" borderId="19" xfId="0" applyFont="1" applyBorder="1"/>
    <xf numFmtId="0" fontId="15" fillId="0" borderId="13" xfId="0" applyFont="1" applyBorder="1"/>
    <xf numFmtId="0" fontId="6" fillId="0" borderId="12" xfId="4" applyBorder="1" applyAlignment="1">
      <alignment wrapText="1"/>
    </xf>
    <xf numFmtId="0" fontId="6" fillId="0" borderId="11" xfId="4" applyFill="1" applyBorder="1" applyAlignment="1">
      <alignment wrapText="1"/>
    </xf>
    <xf numFmtId="0" fontId="18" fillId="0" borderId="11" xfId="0" applyFont="1" applyBorder="1" applyAlignment="1">
      <alignment wrapText="1"/>
    </xf>
    <xf numFmtId="0" fontId="19" fillId="0" borderId="11" xfId="0" applyFont="1" applyBorder="1"/>
    <xf numFmtId="0" fontId="0" fillId="0" borderId="0" xfId="0" applyAlignment="1">
      <alignment horizontal="left"/>
    </xf>
    <xf numFmtId="0" fontId="18" fillId="0" borderId="0" xfId="0" applyFont="1" applyAlignment="1">
      <alignment wrapText="1"/>
    </xf>
    <xf numFmtId="0" fontId="0" fillId="0" borderId="12" xfId="0" applyBorder="1" applyAlignment="1">
      <alignment horizontal="left"/>
    </xf>
    <xf numFmtId="0" fontId="0" fillId="0" borderId="17" xfId="0" applyBorder="1" applyAlignment="1">
      <alignment horizontal="right"/>
    </xf>
    <xf numFmtId="0" fontId="0" fillId="0" borderId="12" xfId="0" applyBorder="1" applyAlignment="1">
      <alignment horizontal="right"/>
    </xf>
    <xf numFmtId="14" fontId="0" fillId="10" borderId="12" xfId="0" applyNumberFormat="1" applyFill="1" applyBorder="1"/>
    <xf numFmtId="0" fontId="17" fillId="0" borderId="12" xfId="0" applyFont="1" applyBorder="1"/>
    <xf numFmtId="0" fontId="0" fillId="0" borderId="16" xfId="0" applyBorder="1" applyAlignment="1">
      <alignment wrapText="1"/>
    </xf>
    <xf numFmtId="0" fontId="0" fillId="0" borderId="16" xfId="0" applyBorder="1"/>
    <xf numFmtId="0" fontId="0" fillId="0" borderId="12" xfId="0" applyBorder="1" applyAlignment="1">
      <alignment horizontal="center"/>
    </xf>
    <xf numFmtId="14" fontId="0" fillId="0" borderId="12" xfId="0" applyNumberFormat="1" applyBorder="1"/>
    <xf numFmtId="165" fontId="0" fillId="10" borderId="12" xfId="0" applyNumberFormat="1" applyFill="1" applyBorder="1"/>
    <xf numFmtId="0" fontId="0" fillId="0" borderId="17" xfId="0" applyBorder="1"/>
    <xf numFmtId="14" fontId="0" fillId="16" borderId="12" xfId="0" applyNumberFormat="1" applyFill="1" applyBorder="1" applyAlignment="1">
      <alignment horizontal="center"/>
    </xf>
    <xf numFmtId="0" fontId="0" fillId="16" borderId="12" xfId="0" applyFill="1" applyBorder="1" applyAlignment="1">
      <alignment horizontal="center" vertical="center"/>
    </xf>
    <xf numFmtId="0" fontId="0" fillId="16" borderId="17" xfId="0" applyFill="1" applyBorder="1" applyAlignment="1">
      <alignment horizontal="center"/>
    </xf>
    <xf numFmtId="0" fontId="0" fillId="0" borderId="11" xfId="0" applyBorder="1" applyAlignment="1">
      <alignment horizontal="center"/>
    </xf>
    <xf numFmtId="14" fontId="0" fillId="10" borderId="11" xfId="0" applyNumberFormat="1" applyFill="1" applyBorder="1"/>
    <xf numFmtId="165" fontId="0" fillId="10" borderId="11" xfId="0" applyNumberFormat="1" applyFill="1" applyBorder="1"/>
    <xf numFmtId="14" fontId="0" fillId="0" borderId="12" xfId="0" applyNumberFormat="1" applyBorder="1" applyAlignment="1">
      <alignment horizontal="right"/>
    </xf>
    <xf numFmtId="0" fontId="0" fillId="2" borderId="11" xfId="0" applyFill="1" applyBorder="1"/>
    <xf numFmtId="0" fontId="15" fillId="2" borderId="18" xfId="0" applyFont="1" applyFill="1" applyBorder="1" applyAlignment="1">
      <alignment wrapText="1"/>
    </xf>
    <xf numFmtId="0" fontId="1" fillId="0" borderId="9" xfId="0" applyFont="1" applyBorder="1" applyAlignment="1">
      <alignment horizontal="center" vertical="center"/>
    </xf>
    <xf numFmtId="0" fontId="1" fillId="0" borderId="0" xfId="0" applyFont="1" applyAlignment="1">
      <alignment horizontal="center" vertical="center"/>
    </xf>
    <xf numFmtId="0" fontId="2" fillId="0" borderId="2" xfId="0" applyFont="1" applyBorder="1" applyAlignment="1">
      <alignment horizontal="center"/>
    </xf>
    <xf numFmtId="0" fontId="2" fillId="0" borderId="3" xfId="0" applyFont="1" applyBorder="1" applyAlignment="1">
      <alignment horizontal="center"/>
    </xf>
    <xf numFmtId="0" fontId="4" fillId="0" borderId="5" xfId="1"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1" applyBorder="1" applyAlignment="1">
      <alignment horizontal="center" vertical="center"/>
    </xf>
    <xf numFmtId="0" fontId="1" fillId="0" borderId="10" xfId="0" applyFont="1" applyBorder="1" applyAlignment="1">
      <alignment horizontal="center" vertical="center"/>
    </xf>
    <xf numFmtId="0" fontId="20" fillId="2" borderId="11" xfId="0" applyFont="1" applyFill="1" applyBorder="1"/>
    <xf numFmtId="0" fontId="6" fillId="10" borderId="0" xfId="4" applyFill="1"/>
  </cellXfs>
  <cellStyles count="5">
    <cellStyle name="Hipervínculo" xfId="2" builtinId="8"/>
    <cellStyle name="Hyperlink" xfId="4" xr:uid="{00000000-000B-0000-0000-000008000000}"/>
    <cellStyle name="Millares [0] 2" xfId="3" xr:uid="{00000000-0005-0000-0000-000001000000}"/>
    <cellStyle name="Normal" xfId="0" builtinId="0"/>
    <cellStyle name="Normal 2" xfId="1" xr:uid="{00000000-0005-0000-0000-000003000000}"/>
  </cellStyles>
  <dxfs count="8">
    <dxf>
      <fill>
        <patternFill>
          <bgColor rgb="FFFF0000"/>
        </patternFill>
      </fill>
    </dxf>
    <dxf>
      <fill>
        <patternFill>
          <bgColor rgb="FFFFC000"/>
        </patternFill>
      </fill>
    </dxf>
    <dxf>
      <font>
        <color rgb="FF006100"/>
      </font>
      <fill>
        <patternFill>
          <bgColor rgb="FFC6EFCE"/>
        </patternFill>
      </fill>
    </dxf>
    <dxf>
      <font>
        <color rgb="FF9C6500"/>
      </font>
      <fill>
        <patternFill>
          <bgColor rgb="FFFFEB9C"/>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12</xdr:col>
      <xdr:colOff>752475</xdr:colOff>
      <xdr:row>30</xdr:row>
      <xdr:rowOff>123825</xdr:rowOff>
    </xdr:from>
    <xdr:to>
      <xdr:col>14</xdr:col>
      <xdr:colOff>0</xdr:colOff>
      <xdr:row>30</xdr:row>
      <xdr:rowOff>133350</xdr:rowOff>
    </xdr:to>
    <xdr:cxnSp macro="">
      <xdr:nvCxnSpPr>
        <xdr:cNvPr id="2" name="Conector recto de flecha 1">
          <a:extLst>
            <a:ext uri="{FF2B5EF4-FFF2-40B4-BE49-F238E27FC236}">
              <a16:creationId xmlns:a16="http://schemas.microsoft.com/office/drawing/2014/main" id="{00000000-0008-0000-0200-000002000000}"/>
            </a:ext>
          </a:extLst>
        </xdr:cNvPr>
        <xdr:cNvCxnSpPr/>
      </xdr:nvCxnSpPr>
      <xdr:spPr>
        <a:xfrm flipV="1">
          <a:off x="10172700" y="6867525"/>
          <a:ext cx="15144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390526</xdr:colOff>
      <xdr:row>26</xdr:row>
      <xdr:rowOff>200024</xdr:rowOff>
    </xdr:from>
    <xdr:to>
      <xdr:col>10</xdr:col>
      <xdr:colOff>742951</xdr:colOff>
      <xdr:row>35</xdr:row>
      <xdr:rowOff>95249</xdr:rowOff>
    </xdr:to>
    <xdr:sp macro="" textlink="">
      <xdr:nvSpPr>
        <xdr:cNvPr id="3" name="Abrir llave 2">
          <a:extLst>
            <a:ext uri="{FF2B5EF4-FFF2-40B4-BE49-F238E27FC236}">
              <a16:creationId xmlns:a16="http://schemas.microsoft.com/office/drawing/2014/main" id="{00000000-0008-0000-0200-000003000000}"/>
            </a:ext>
          </a:extLst>
        </xdr:cNvPr>
        <xdr:cNvSpPr/>
      </xdr:nvSpPr>
      <xdr:spPr>
        <a:xfrm>
          <a:off x="12420601" y="4657724"/>
          <a:ext cx="1257300" cy="1552575"/>
        </a:xfrm>
        <a:prstGeom prst="leftBrace">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lang="es-CO" sz="1100"/>
        </a:p>
      </xdr:txBody>
    </xdr:sp>
    <xdr:clientData/>
  </xdr:twoCellAnchor>
  <xdr:twoCellAnchor>
    <xdr:from>
      <xdr:col>13</xdr:col>
      <xdr:colOff>0</xdr:colOff>
      <xdr:row>31</xdr:row>
      <xdr:rowOff>161925</xdr:rowOff>
    </xdr:from>
    <xdr:to>
      <xdr:col>14</xdr:col>
      <xdr:colOff>0</xdr:colOff>
      <xdr:row>31</xdr:row>
      <xdr:rowOff>171450</xdr:rowOff>
    </xdr:to>
    <xdr:cxnSp macro="">
      <xdr:nvCxnSpPr>
        <xdr:cNvPr id="4" name="Conector recto de flecha 3">
          <a:extLst>
            <a:ext uri="{FF2B5EF4-FFF2-40B4-BE49-F238E27FC236}">
              <a16:creationId xmlns:a16="http://schemas.microsoft.com/office/drawing/2014/main" id="{00000000-0008-0000-0200-000004000000}"/>
            </a:ext>
          </a:extLst>
        </xdr:cNvPr>
        <xdr:cNvCxnSpPr/>
      </xdr:nvCxnSpPr>
      <xdr:spPr>
        <a:xfrm flipV="1">
          <a:off x="7505700" y="6915150"/>
          <a:ext cx="1514475" cy="9525"/>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DSFPS02\CarpetasCompartidas$\Despacho\oficina%20de%20asuntos%20disciplinarios\EXPEDIENTES\base%20datos%20expedietes%20original\BASE%20EXPEDIENTES%202023U.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2023"/>
      <sheetName val="HOJA DE CONTROLES"/>
      <sheetName val="Hoja4"/>
    </sheetNames>
    <sheetDataSet>
      <sheetData sheetId="0" refreshError="1"/>
      <sheetData sheetId="1"/>
      <sheetData sheetId="2"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s://saludcapitalgovco.sharepoint.com/:b:/r/sites/000400/Documentos%20compartidos/CARPETA%200/EXPEDIENTES/OCDI%202025/SDQS%202025/ABRIL%202025/SDQS%20NO%20COMPETENCIA/1696062025.pdf?csf=1&amp;web=1&amp;e=RWNI4b" TargetMode="External"/><Relationship Id="rId13" Type="http://schemas.openxmlformats.org/officeDocument/2006/relationships/hyperlink" Target="https://saludcapitalgovco.sharepoint.com/:b:/r/sites/000400/Documentos%20compartidos/CARPETA%200/EXPEDIENTES/OCDI%202025/SDQS%202025/ABRIL%202025/SDQS%20NO%20COMPETENCIA/1806762025.pdf?csf=1&amp;web=1&amp;e=9Ll6nd" TargetMode="External"/><Relationship Id="rId18" Type="http://schemas.openxmlformats.org/officeDocument/2006/relationships/hyperlink" Target="https://saludcapitalgovco.sharepoint.com/:b:/r/sites/000400/Documentos%20compartidos/CARPETA%200/EXPEDIENTES/OCDI%202025/SDQS%202025/ABRIL%202025/SDQS%20NO%20COMPETENCIA/1873312025.pdf?csf=1&amp;web=1&amp;e=v9jg3S" TargetMode="External"/><Relationship Id="rId3" Type="http://schemas.openxmlformats.org/officeDocument/2006/relationships/hyperlink" Target="https://saludcapitalgovco.sharepoint.com/:b:/r/sites/000400/Documentos%20compartidos/CARPETA%200/EXPEDIENTES/OCDI%202025/SDQS%202025/ABRIL%202025/SDQS%20NO%20COMPETENCIA/Registro%20de%20Petici%C3%B3n%201570632025.pdf?csf=1&amp;web=1&amp;e=v1yaek" TargetMode="External"/><Relationship Id="rId7" Type="http://schemas.openxmlformats.org/officeDocument/2006/relationships/hyperlink" Target="https://saludcapitalgovco.sharepoint.com/:b:/r/sites/000400/Documentos%20compartidos/CARPETA%200/EXPEDIENTES/OCDI%202025/SDQS%202025/ABRIL%202025/SDQS%20NO%20COMPETENCIA/1689682025.pdf?csf=1&amp;web=1&amp;e=dFXH6P" TargetMode="External"/><Relationship Id="rId12" Type="http://schemas.openxmlformats.org/officeDocument/2006/relationships/hyperlink" Target="https://saludcapitalgovco.sharepoint.com/:b:/r/sites/000400/Documentos%20compartidos/CARPETA%200/EXPEDIENTES/OCDI%202025/SDQS%202025/ABRIL%202025/SDQS%20NO%20COMPETENCIA/1826922025.pdf?csf=1&amp;web=1&amp;e=msgUut" TargetMode="External"/><Relationship Id="rId17" Type="http://schemas.openxmlformats.org/officeDocument/2006/relationships/hyperlink" Target="https://saludcapitalgovco.sharepoint.com/:b:/r/sites/000400/Documentos%20compartidos/CARPETA%200/EXPEDIENTES/OCDI%202025/SDQS%202025/ABRIL%202025/SDQS%20NO%20COMPETENCIA/1816002025.pdf?csf=1&amp;web=1&amp;e=2ICB1g" TargetMode="External"/><Relationship Id="rId2" Type="http://schemas.openxmlformats.org/officeDocument/2006/relationships/hyperlink" Target="https://saludcapitalgovco.sharepoint.com/:b:/r/sites/000400/Documentos%20compartidos/CARPETA%200/EXPEDIENTES/OCDI%202025/SDQS%202025/ABRIL%202025/SDQS%20NO%20COMPETENCIA/Atenci%C3%B3n%20de%20Petici%C3%B3n%201227262025.pdf?csf=1&amp;web=1&amp;e=7OC9c4" TargetMode="External"/><Relationship Id="rId16" Type="http://schemas.openxmlformats.org/officeDocument/2006/relationships/hyperlink" Target="https://saludcapitalgovco.sharepoint.com/:b:/r/sites/000400/Documentos%20compartidos/CARPETA%200/EXPEDIENTES/OCDI%202025/SDQS%202025/ABRIL%202025/SDQS%20NO%20COMPETENCIA/1899922025.pdf?csf=1&amp;web=1&amp;e=8Q5buf" TargetMode="External"/><Relationship Id="rId1" Type="http://schemas.openxmlformats.org/officeDocument/2006/relationships/hyperlink" Target="https://saludcapitalgovco.sharepoint.com/:b:/r/sites/000400/Documentos%20compartidos/CARPETA%200/EXPEDIENTES/OCDI%202025/SDQS%202025/ABRIL%202025/Atenci%C3%B3n%20de%20Petici%C3%B3n%201383792025.pdf?csf=1&amp;web=1&amp;e=wfNUay" TargetMode="External"/><Relationship Id="rId6" Type="http://schemas.openxmlformats.org/officeDocument/2006/relationships/hyperlink" Target="https://saludcapitalgovco.sharepoint.com/:b:/r/sites/000400/Documentos%20compartidos/CARPETA%200/EXPEDIENTES/OCDI%202025/SDQS%202025/ABRIL%202025/SDQS%20NO%20COMPETENCIA/1690042025.pdf?csf=1&amp;web=1&amp;e=hZpQvw" TargetMode="External"/><Relationship Id="rId11" Type="http://schemas.openxmlformats.org/officeDocument/2006/relationships/hyperlink" Target="https://saludcapitalgovco.sharepoint.com/:b:/r/sites/000400/Documentos%20compartidos/CARPETA%200/EXPEDIENTES/OCDI%202025/SDQS%202025/ABRIL%202025/SDQS%20NO%20COMPETENCIA/1820452025.pdf?csf=1&amp;web=1&amp;e=Jght9M" TargetMode="External"/><Relationship Id="rId5" Type="http://schemas.openxmlformats.org/officeDocument/2006/relationships/hyperlink" Target="https://saludcapitalgovco.sharepoint.com/:b:/r/sites/000400/Documentos%20compartidos/CARPETA%200/EXPEDIENTES/OCDI%202025/SDQS%202025/ABRIL%202025/SDQS%20NO%20COMPETENCIA/1643022025.pdf?csf=1&amp;web=1&amp;e=QtVIwb" TargetMode="External"/><Relationship Id="rId15" Type="http://schemas.openxmlformats.org/officeDocument/2006/relationships/hyperlink" Target="https://saludcapitalgovco.sharepoint.com/:b:/r/sites/000400/Documentos%20compartidos/CARPETA%200/EXPEDIENTES/OCDI%202025/SDQS%202025/ABRIL%202025/SDQS%20NO%20COMPETENCIA/1806762025.pdf?csf=1&amp;web=1&amp;e=9Ll6nd" TargetMode="External"/><Relationship Id="rId10" Type="http://schemas.openxmlformats.org/officeDocument/2006/relationships/hyperlink" Target="https://saludcapitalgovco.sharepoint.com/:b:/r/sites/000400/Documentos%20compartidos/CARPETA%200/EXPEDIENTES/OCDI%202025/SDQS%202025/ABRIL%202025/SDQS%20NO%20COMPETENCIA/1693702025.pdf?csf=1&amp;web=1&amp;e=t69zSt" TargetMode="External"/><Relationship Id="rId19" Type="http://schemas.openxmlformats.org/officeDocument/2006/relationships/printerSettings" Target="../printerSettings/printerSettings2.bin"/><Relationship Id="rId4" Type="http://schemas.openxmlformats.org/officeDocument/2006/relationships/hyperlink" Target="https://saludcapitalgovco.sharepoint.com/:b:/r/sites/000400/Documentos%20compartidos/CARPETA%200/EXPEDIENTES/OCDI%202025/SDQS%202025/ABRIL%202025/SDQS%20NO%20COMPETENCIA/1708012025.pdf?csf=1&amp;web=1&amp;e=cub0Lzhttps://saludcapitalgovco.sharepoint.com/:b:/r/sites/000400/Documentos%20compartidos/CARPETA%200/EXPEDIENTES/OCDI%202025/SDQS%202025/ABRIL%202025/SDQS%20NO%20COMPETENCIA/1708012025.pdf?csf=1&amp;web=1&amp;e=cub0Lzhttps://saludcapitalgovco.sharepoint.com/:b:/r/sites/000400/Documentos%20compartidos/CARPETA%200/EXPEDIENTES/OCDI%202025/SDQS%202025/ABRIL%202025/SDQS%20NO%20COMPETENCIA/1708012025.pdf?csf=1&amp;web=1&amp;e=cub0Lzhttps://saludcapitalgovco.sharepoint.com/:b:/r/sites/000400/Documentos%20compartidos/CARPETA%200/EXPEDIENTES/OCDI%202025/SDQS%202025/ABRIL%202025/SDQS%20NO%20COMPETENCIA/1708012025.pdf?csf=1&amp;web=1&amp;e=cub0Lzhttps://saludcapitalgovco.sharepoint.com/:b:/r/sites/000400/Documentos%20compartidos/CARPETA%200/EXPEDIENTES/OCDI%202025/SDQS%202025/ABRIL%202025/SDQS%20NO%20COMPETENCIA/1708012025.pdf?csf=1&amp;web=1&amp;e=cub0Lzhttps://saludcapitalgovco.sharepoint.com/:b:/r/sites/000400/Documentos%20compartidos/CARPETA%200/EXPEDIENTES/OCDI%202025/SDQS%202025/ABRIL%202025/SDQS%20NO%20COMPETENCIA/1708012025.pdf?csf=1&amp;web=1&amp;e=cub0Lz" TargetMode="External"/><Relationship Id="rId9" Type="http://schemas.openxmlformats.org/officeDocument/2006/relationships/hyperlink" Target="https://saludcapitalgovco.sharepoint.com/:b:/r/sites/000400/Documentos%20compartidos/CARPETA%200/EXPEDIENTES/OCDI%202025/SDQS%202025/ABRIL%202025/SDQS%20NO%20COMPETENCIA/1694012025.pdf?csf=1&amp;web=1&amp;e=nEiKPJ" TargetMode="External"/><Relationship Id="rId14" Type="http://schemas.openxmlformats.org/officeDocument/2006/relationships/hyperlink" Target="https://saludcapitalgovco.sharepoint.com/:b:/r/sites/000400/Documentos%20compartidos/CARPETA%200/EXPEDIENTES/OCDI%202025/SDQS%202025/ABRIL%202025/SDQS%20NO%20COMPETENCIA/1806762025.pdf?csf=1&amp;web=1&amp;e=9Ll6nd"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mailto:denuncia.ruido12@gmail.com" TargetMode="External"/><Relationship Id="rId13" Type="http://schemas.openxmlformats.org/officeDocument/2006/relationships/hyperlink" Target="https://saludcapitalgovco.sharepoint.com/:b:/r/sites/000400/Documentos%20compartidos/CARPETA%200/EXPEDIENTES/OCDI%202025/SDQS%202025/ABRIL%202025/SDQS%20NO%20COMPETENCIA/1690042025.pdf?csf=1&amp;web=1&amp;e=hZpQvw" TargetMode="External"/><Relationship Id="rId18" Type="http://schemas.openxmlformats.org/officeDocument/2006/relationships/hyperlink" Target="mailto:OLDAZA@GMAIL.COM" TargetMode="External"/><Relationship Id="rId26" Type="http://schemas.openxmlformats.org/officeDocument/2006/relationships/hyperlink" Target="https://saludcapitalgovco.sharepoint.com/:b:/r/sites/000400/Documentos%20compartidos/CARPETA%200/EXPEDIENTES/OCDI%202025/SDQS%202025/ABRIL%202025/SDQS%20NO%20COMPETENCIA/1806762025.pdf?csf=1&amp;web=1&amp;e=9Ll6nd" TargetMode="External"/><Relationship Id="rId3" Type="http://schemas.openxmlformats.org/officeDocument/2006/relationships/hyperlink" Target="https://saludcapitalgovco.sharepoint.com/:b:/r/sites/000400/Documentos%20compartidos/CARPETA%200/EXPEDIENTES/OCDI%202025/SDQS%202025/ABRIL%202025/SDQS%20NO%20COMPETENCIA/Atenci%C3%B3n%20de%20Petici%C3%B3n%201227262025.pdf?csf=1&amp;web=1&amp;e=7OC9c4" TargetMode="External"/><Relationship Id="rId21" Type="http://schemas.openxmlformats.org/officeDocument/2006/relationships/hyperlink" Target="mailto:CLAISA111@GMAIL.COM" TargetMode="External"/><Relationship Id="rId7" Type="http://schemas.openxmlformats.org/officeDocument/2006/relationships/hyperlink" Target="mailto:k@gmail.com" TargetMode="External"/><Relationship Id="rId12" Type="http://schemas.openxmlformats.org/officeDocument/2006/relationships/hyperlink" Target="https://saludcapitalgovco.sharepoint.com/:b:/r/sites/000400/Documentos%20compartidos/CARPETA%200/EXPEDIENTES/OCDI%202025/SDQS%202025/ABRIL%202025/SDQS%20NO%20COMPETENCIA/1643022025.pdf?csf=1&amp;web=1&amp;e=QtVIwb" TargetMode="External"/><Relationship Id="rId17" Type="http://schemas.openxmlformats.org/officeDocument/2006/relationships/hyperlink" Target="https://saludcapitalgovco.sharepoint.com/:b:/r/sites/000400/Documentos%20compartidos/CARPETA%200/EXPEDIENTES/OCDI%202025/SDQS%202025/ABRIL%202025/SDQS%20NO%20COMPETENCIA/1693702025.pdf?csf=1&amp;web=1&amp;e=t69zSt" TargetMode="External"/><Relationship Id="rId25" Type="http://schemas.openxmlformats.org/officeDocument/2006/relationships/hyperlink" Target="https://saludcapitalgovco.sharepoint.com/:b:/r/sites/000400/Documentos%20compartidos/CARPETA%200/EXPEDIENTES/OCDI%202025/SDQS%202025/ABRIL%202025/SDQS%20NO%20COMPETENCIA/1826922025.pdf?csf=1&amp;web=1&amp;e=msgUut" TargetMode="External"/><Relationship Id="rId2" Type="http://schemas.openxmlformats.org/officeDocument/2006/relationships/hyperlink" Target="mailto:denunciaporperturbacion@hotmail.com" TargetMode="External"/><Relationship Id="rId16" Type="http://schemas.openxmlformats.org/officeDocument/2006/relationships/hyperlink" Target="https://saludcapitalgovco.sharepoint.com/:b:/r/sites/000400/Documentos%20compartidos/CARPETA%200/EXPEDIENTES/OCDI%202025/SDQS%202025/ABRIL%202025/SDQS%20NO%20COMPETENCIA/1694012025.pdf?csf=1&amp;web=1&amp;e=nEiKPJ" TargetMode="External"/><Relationship Id="rId20" Type="http://schemas.openxmlformats.org/officeDocument/2006/relationships/hyperlink" Target="mailto:t_sanjuan@hotmail.com" TargetMode="External"/><Relationship Id="rId29" Type="http://schemas.openxmlformats.org/officeDocument/2006/relationships/hyperlink" Target="https://saludcapitalgovco.sharepoint.com/:b:/r/sites/000400/Documentos%20compartidos/CARPETA%200/EXPEDIENTES/OCDI%202025/SDQS%202025/ABRIL%202025/SDQS%20NO%20COMPETENCIA/1899922025.pdf?csf=1&amp;web=1&amp;e=8Q5buf" TargetMode="External"/><Relationship Id="rId1" Type="http://schemas.openxmlformats.org/officeDocument/2006/relationships/hyperlink" Target="https://saludcapitalgovco.sharepoint.com/:b:/r/sites/000400/Documentos%20compartidos/CARPETA%200/EXPEDIENTES/OCDI%202025/SDQS%202025/ABRIL%202025/Atenci%C3%B3n%20de%20Petici%C3%B3n%201383792025.pdf?csf=1&amp;web=1&amp;e=wfNUay" TargetMode="External"/><Relationship Id="rId6" Type="http://schemas.openxmlformats.org/officeDocument/2006/relationships/hyperlink" Target="mailto:luvay@hotmail.com" TargetMode="External"/><Relationship Id="rId11" Type="http://schemas.openxmlformats.org/officeDocument/2006/relationships/hyperlink" Target="https://saludcapitalgovco.sharepoint.com/:b:/r/sites/000400/Documentos%20compartidos/CARPETA%200/EXPEDIENTES/OCDI%202025/SDQS%202025/ABRIL%202025/SDQS%20NO%20COMPETENCIA/1708012025.pdf?csf=1&amp;web=1&amp;e=cub0Lzhttps://saludcapitalgovco.sharepoint.com/:b:/r/sites/000400/Documentos%20compartidos/CARPETA%200/EXPEDIENTES/OCDI%202025/SDQS%202025/ABRIL%202025/SDQS%20NO%20COMPETENCIA/1708012025.pdf?csf=1&amp;web=1&amp;e=cub0Lzhttps://saludcapitalgovco.sharepoint.com/:b:/r/sites/000400/Documentos%20compartidos/CARPETA%200/EXPEDIENTES/OCDI%202025/SDQS%202025/ABRIL%202025/SDQS%20NO%20COMPETENCIA/1708012025.pdf?csf=1&amp;web=1&amp;e=cub0Lzhttps://saludcapitalgovco.sharepoint.com/:b:/r/sites/000400/Documentos%20compartidos/CARPETA%200/EXPEDIENTES/OCDI%202025/SDQS%202025/ABRIL%202025/SDQS%20NO%20COMPETENCIA/1708012025.pdf?csf=1&amp;web=1&amp;e=cub0Lzhttps://saludcapitalgovco.sharepoint.com/:b:/r/sites/000400/Documentos%20compartidos/CARPETA%200/EXPEDIENTES/OCDI%202025/SDQS%202025/ABRIL%202025/SDQS%20NO%20COMPETENCIA/1708012025.pdf?csf=1&amp;web=1&amp;e=cub0Lzhttps://saludcapitalgovco.sharepoint.com/:b:/r/sites/000400/Documentos%20compartidos/CARPETA%200/EXPEDIENTES/OCDI%202025/SDQS%202025/ABRIL%202025/SDQS%20NO%20COMPETENCIA/1708012025.pdf?csf=1&amp;web=1&amp;e=cub0Lz" TargetMode="External"/><Relationship Id="rId24" Type="http://schemas.openxmlformats.org/officeDocument/2006/relationships/hyperlink" Target="https://saludcapitalgovco.sharepoint.com/:b:/r/sites/000400/Documentos%20compartidos/CARPETA%200/EXPEDIENTES/OCDI%202025/SDQS%202025/ABRIL%202025/SDQS%20NO%20COMPETENCIA/1820452025.pdf?csf=1&amp;web=1&amp;e=Jght9M" TargetMode="External"/><Relationship Id="rId32" Type="http://schemas.openxmlformats.org/officeDocument/2006/relationships/printerSettings" Target="../printerSettings/printerSettings3.bin"/><Relationship Id="rId5" Type="http://schemas.openxmlformats.org/officeDocument/2006/relationships/hyperlink" Target="mailto:luvay@hotmail.com" TargetMode="External"/><Relationship Id="rId15" Type="http://schemas.openxmlformats.org/officeDocument/2006/relationships/hyperlink" Target="https://saludcapitalgovco.sharepoint.com/:b:/r/sites/000400/Documentos%20compartidos/CARPETA%200/EXPEDIENTES/OCDI%202025/SDQS%202025/ABRIL%202025/SDQS%20NO%20COMPETENCIA/1696062025.pdf?csf=1&amp;web=1&amp;e=RWNI4b" TargetMode="External"/><Relationship Id="rId23" Type="http://schemas.openxmlformats.org/officeDocument/2006/relationships/hyperlink" Target="mailto:RATICAX16@GMAIL.COM" TargetMode="External"/><Relationship Id="rId28" Type="http://schemas.openxmlformats.org/officeDocument/2006/relationships/hyperlink" Target="https://saludcapitalgovco.sharepoint.com/:b:/r/sites/000400/Documentos%20compartidos/CARPETA%200/EXPEDIENTES/OCDI%202025/SDQS%202025/ABRIL%202025/SDQS%20NO%20COMPETENCIA/1806762025.pdf?csf=1&amp;web=1&amp;e=9Ll6nd" TargetMode="External"/><Relationship Id="rId10" Type="http://schemas.openxmlformats.org/officeDocument/2006/relationships/hyperlink" Target="mailto:gonzalezaldoso47@gmail.com" TargetMode="External"/><Relationship Id="rId19" Type="http://schemas.openxmlformats.org/officeDocument/2006/relationships/hyperlink" Target="mailto:luvay@hotmail.com" TargetMode="External"/><Relationship Id="rId31" Type="http://schemas.openxmlformats.org/officeDocument/2006/relationships/hyperlink" Target="https://saludcapitalgovco.sharepoint.com/:b:/r/sites/000400/Documentos%20compartidos/CARPETA%200/EXPEDIENTES/OCDI%202025/SDQS%202025/ABRIL%202025/SDQS%20NO%20COMPETENCIA/1873312025.pdf?csf=1&amp;web=1&amp;e=v9jg3S" TargetMode="External"/><Relationship Id="rId4" Type="http://schemas.openxmlformats.org/officeDocument/2006/relationships/hyperlink" Target="https://saludcapitalgovco.sharepoint.com/:b:/r/sites/000400/Documentos%20compartidos/CARPETA%200/EXPEDIENTES/OCDI%202025/SDQS%202025/ABRIL%202025/SDQS%20NO%20COMPETENCIA/Registro%20de%20Petici%C3%B3n%201570632025.pdf?csf=1&amp;web=1&amp;e=v1yaek" TargetMode="External"/><Relationship Id="rId9" Type="http://schemas.openxmlformats.org/officeDocument/2006/relationships/hyperlink" Target="mailto:denuncia.ruido12@gmail.com" TargetMode="External"/><Relationship Id="rId14" Type="http://schemas.openxmlformats.org/officeDocument/2006/relationships/hyperlink" Target="https://saludcapitalgovco.sharepoint.com/:b:/r/sites/000400/Documentos%20compartidos/CARPETA%200/EXPEDIENTES/OCDI%202025/SDQS%202025/ABRIL%202025/SDQS%20NO%20COMPETENCIA/1689682025.pdf?csf=1&amp;web=1&amp;e=dFXH6P" TargetMode="External"/><Relationship Id="rId22" Type="http://schemas.openxmlformats.org/officeDocument/2006/relationships/hyperlink" Target="mailto:David.copin95@gmail.com" TargetMode="External"/><Relationship Id="rId27" Type="http://schemas.openxmlformats.org/officeDocument/2006/relationships/hyperlink" Target="https://saludcapitalgovco.sharepoint.com/:b:/r/sites/000400/Documentos%20compartidos/CARPETA%200/EXPEDIENTES/OCDI%202025/SDQS%202025/ABRIL%202025/SDQS%20NO%20COMPETENCIA/1806762025.pdf?csf=1&amp;web=1&amp;e=9Ll6nd" TargetMode="External"/><Relationship Id="rId30" Type="http://schemas.openxmlformats.org/officeDocument/2006/relationships/hyperlink" Target="https://saludcapitalgovco.sharepoint.com/:b:/r/sites/000400/Documentos%20compartidos/CARPETA%200/EXPEDIENTES/OCDI%202025/SDQS%202025/ABRIL%202025/SDQS%20NO%20COMPETENCIA/1816002025.pdf?csf=1&amp;web=1&amp;e=2ICB1g"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saludcapitalgovco.sharepoint.com/:b:/r/sites/000400/Documentos%20compartidos/CARPETA%200/EXPEDIENTES/OCDI%202025/AGILSALUD/TRASALDOS%20AGIL/ABRIL/2025-EE-34666-2025-EE-34663%20-2025-EE-34670-2025-EE-35345%202025-EE-35403%20-2025-EE-35404.pdf?csf=1&amp;web=1&amp;e=sa68if"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s://saludcapitalgovco.sharepoint.com/:b:/r/sites/000400/Documentos%20compartidos/CARPETA%200/EXPEDIENTES/OCDI%202025/AGILSALUD/RESPUESTAS/ABRIL%202025/2025-IE-14401%202025-EE-38643.pdf?csf=1&amp;web=1&amp;e=MIj7Xi" TargetMode="External"/><Relationship Id="rId13" Type="http://schemas.openxmlformats.org/officeDocument/2006/relationships/hyperlink" Target="https://saludcapitalgovco.sharepoint.com/:b:/r/sites/000400/Documentos%20compartidos/CARPETA%200/EXPEDIENTES/OCDI%202025/POGD%202025/POGD%202025/ABRIL/RTA%20AGILSALUD/AUTO%20INHIBITORIO%20083-2025.pdf?csf=1&amp;web=1&amp;e=5gi20s" TargetMode="External"/><Relationship Id="rId3" Type="http://schemas.openxmlformats.org/officeDocument/2006/relationships/hyperlink" Target="https://saludcapitalgovco.sharepoint.com/:b:/r/sites/000400/Documentos%20compartidos/CARPETA%200/EXPEDIENTES/OCDI%202025/AGILSALUD/RESPUESTAS/ABRIL%202025/EVIDENCIA%20OCDI%20ITB%202024.pdf?csf=1&amp;web=1&amp;e=LMM7Me" TargetMode="External"/><Relationship Id="rId7" Type="http://schemas.openxmlformats.org/officeDocument/2006/relationships/hyperlink" Target="https://2025-ee-35348/" TargetMode="External"/><Relationship Id="rId12" Type="http://schemas.openxmlformats.org/officeDocument/2006/relationships/hyperlink" Target="https://saludcapitalgovco.sharepoint.com/:b:/r/sites/000400/Documentos%20compartidos/CARPETA%200/EXPEDIENTES/OCDI%202025/AGILSALUD/RESPUESTAS/ABRIL%202025/2025-EE-33756.pdf?csf=1&amp;web=1&amp;e=FAeQRm" TargetMode="External"/><Relationship Id="rId2" Type="http://schemas.openxmlformats.org/officeDocument/2006/relationships/hyperlink" Target="https://saludcapitalgovco.sharepoint.com/:b:/r/sites/000400/Documentos%20compartidos/CARPETA%200/EXPEDIENTES/OCDI%202025/AGILSALUD/RESPUESTAS/ABRIL%202025/2025-EE-39768.pdf?csf=1&amp;web=1&amp;e=bcf7ux" TargetMode="External"/><Relationship Id="rId1" Type="http://schemas.openxmlformats.org/officeDocument/2006/relationships/hyperlink" Target="https://saludcapitalgovco.sharepoint.com/:b:/r/sites/000400/Documentos%20compartidos/CARPETA%200/EXPEDIENTES/OCDI%202025/AGILSALUD/RESPUESTAS/ABRIL%202025/2025-EE-34886.pdf?csf=1&amp;web=1&amp;e=wBb9ig" TargetMode="External"/><Relationship Id="rId6" Type="http://schemas.openxmlformats.org/officeDocument/2006/relationships/hyperlink" Target="https://saludcapitalgovco.sharepoint.com/:b:/r/sites/000400/Documentos%20compartidos/CARPETA%200/EXPEDIENTES/OCDI%202025/AGILSALUD/RESPUESTAS/ABRIL%202025/2025-IE-14656.pdf?csf=1&amp;web=1&amp;e=Xy5xno" TargetMode="External"/><Relationship Id="rId11" Type="http://schemas.openxmlformats.org/officeDocument/2006/relationships/hyperlink" Target="https://saludcapitalgovco.sharepoint.com/:b:/r/sites/000400/Documentos%20compartidos/CARPETA%200/EXPEDIENTES/OCDI%202025/AGILSALUD/RESPUESTAS/ABRIL%202025/2025-EE-31582.pdf?csf=1&amp;web=1&amp;e=49ciXa" TargetMode="External"/><Relationship Id="rId5" Type="http://schemas.openxmlformats.org/officeDocument/2006/relationships/hyperlink" Target="https://saludcapitalgovco.sharepoint.com/:b:/r/sites/000400/Documentos%20compartidos/CARPETA%200/EXPEDIENTES/OCDI%202025/AGILSALUD/RESPUESTAS/ABRIL%202025/2025-IE-14706_merged.pdf?csf=1&amp;web=1&amp;e=6sVJvc" TargetMode="External"/><Relationship Id="rId10" Type="http://schemas.openxmlformats.org/officeDocument/2006/relationships/hyperlink" Target="https://saludcapitalgovco.sharepoint.com/:b:/r/sites/000400/Documentos%20compartidos/CARPETA%200/EXPEDIENTES/OCDI%202025/AGILSALUD/RESPUESTAS/ABRIL%202025/RTARDO2025-IE-10345.pdf?csf=1&amp;web=1&amp;e=Ymfvpn" TargetMode="External"/><Relationship Id="rId4" Type="http://schemas.openxmlformats.org/officeDocument/2006/relationships/hyperlink" Target="https://saludcapitalgovco.sharepoint.com/:b:/r/sites/000400/Documentos%20compartidos/CARPETA%200/EXPEDIENTES/OCDI%202025/AGILSALUD/RESPUESTAS/ABRIL%202025/2025-IE-14656.pdf?csf=1&amp;web=1&amp;e=Xy5xno" TargetMode="External"/><Relationship Id="rId9" Type="http://schemas.openxmlformats.org/officeDocument/2006/relationships/hyperlink" Target="https://saludcapitalgovco.sharepoint.com/:b:/r/sites/000400/Documentos%20compartidos/CARPETA%200/EXPEDIENTES/OCDI%202025/AGILSALUD/RESPUESTAS/ABRIL%202025/2025-EE-32296.pdf?csf=1&amp;web=1&amp;e=J7klSm" TargetMode="External"/><Relationship Id="rId14"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Z49"/>
  <sheetViews>
    <sheetView tabSelected="1" topLeftCell="D1" zoomScale="110" zoomScaleNormal="110" workbookViewId="0">
      <selection activeCell="E10" sqref="E10:E13"/>
    </sheetView>
  </sheetViews>
  <sheetFormatPr defaultColWidth="11.42578125" defaultRowHeight="12"/>
  <cols>
    <col min="1" max="1" width="17.85546875" style="1" customWidth="1"/>
    <col min="2" max="2" width="14.140625" style="14" customWidth="1"/>
    <col min="3" max="3" width="20.140625" style="14" customWidth="1"/>
    <col min="4" max="4" width="23.140625" style="1" customWidth="1"/>
    <col min="5" max="5" width="21.42578125" style="1" customWidth="1"/>
    <col min="6" max="6" width="40.85546875" style="1" customWidth="1"/>
    <col min="7" max="7" width="11" style="1" customWidth="1"/>
    <col min="8" max="8" width="11.42578125" style="1"/>
    <col min="9" max="9" width="9.7109375" style="1" customWidth="1"/>
    <col min="10" max="10" width="10" style="1" customWidth="1"/>
    <col min="11" max="11" width="12.7109375" style="1" customWidth="1"/>
    <col min="12" max="12" width="19.28515625" style="1" customWidth="1"/>
    <col min="13" max="13" width="5.7109375" style="1" customWidth="1"/>
    <col min="14" max="14" width="6.140625" style="1" customWidth="1"/>
    <col min="15" max="15" width="10.7109375" style="1" customWidth="1"/>
    <col min="16" max="16" width="33.5703125" style="1" customWidth="1"/>
    <col min="17" max="23" width="11.42578125" style="1"/>
    <col min="24" max="24" width="24.7109375" style="1" customWidth="1"/>
    <col min="25" max="16384" width="11.42578125" style="1"/>
  </cols>
  <sheetData>
    <row r="3" spans="1:26">
      <c r="J3" s="26"/>
      <c r="K3" s="26"/>
      <c r="O3" s="2" t="s">
        <v>0</v>
      </c>
      <c r="P3" s="57"/>
    </row>
    <row r="4" spans="1:26">
      <c r="A4" s="2" t="s">
        <v>1</v>
      </c>
      <c r="B4" s="25"/>
      <c r="C4" s="1"/>
      <c r="H4" s="2" t="s">
        <v>2</v>
      </c>
      <c r="I4" s="2"/>
      <c r="O4" s="1" t="s">
        <v>3</v>
      </c>
      <c r="P4" s="57"/>
    </row>
    <row r="5" spans="1:26">
      <c r="A5" s="2" t="s">
        <v>0</v>
      </c>
      <c r="B5" s="49">
        <v>19</v>
      </c>
      <c r="C5" s="1"/>
      <c r="H5" s="2" t="s">
        <v>0</v>
      </c>
      <c r="I5" s="49">
        <v>0</v>
      </c>
      <c r="J5" s="26"/>
      <c r="O5" s="2" t="s">
        <v>4</v>
      </c>
      <c r="P5" s="57"/>
    </row>
    <row r="6" spans="1:26">
      <c r="A6" s="1" t="s">
        <v>3</v>
      </c>
      <c r="B6" s="111"/>
      <c r="C6" s="1"/>
      <c r="H6" s="1" t="s">
        <v>3</v>
      </c>
      <c r="I6" s="112"/>
      <c r="J6" s="26"/>
      <c r="O6" s="2" t="s">
        <v>5</v>
      </c>
      <c r="P6" s="2">
        <f>SUM(P3:P5)</f>
        <v>0</v>
      </c>
    </row>
    <row r="7" spans="1:26">
      <c r="A7" s="2" t="s">
        <v>4</v>
      </c>
      <c r="B7" s="114"/>
      <c r="C7" s="1"/>
      <c r="H7" s="2" t="s">
        <v>4</v>
      </c>
      <c r="I7" s="115"/>
      <c r="J7" s="26"/>
    </row>
    <row r="8" spans="1:26">
      <c r="A8" s="2" t="s">
        <v>5</v>
      </c>
      <c r="B8" s="39">
        <f>SUM(B5:B7)</f>
        <v>19</v>
      </c>
      <c r="H8" s="38" t="s">
        <v>5</v>
      </c>
      <c r="I8" s="40">
        <f>SUM(I5:I7)</f>
        <v>0</v>
      </c>
    </row>
    <row r="11" spans="1:26" ht="15">
      <c r="O11"/>
      <c r="P11"/>
      <c r="Q11"/>
      <c r="R11"/>
      <c r="S11"/>
      <c r="T11"/>
      <c r="U11"/>
      <c r="V11"/>
      <c r="W11"/>
      <c r="X11"/>
      <c r="Y11"/>
      <c r="Z11"/>
    </row>
    <row r="12" spans="1:26" ht="15">
      <c r="A12" s="155" t="s">
        <v>6</v>
      </c>
      <c r="B12" s="156"/>
      <c r="C12" s="29" t="s">
        <v>7</v>
      </c>
      <c r="O12"/>
      <c r="P12"/>
      <c r="Q12"/>
      <c r="R12"/>
      <c r="S12"/>
      <c r="T12"/>
      <c r="U12"/>
      <c r="V12"/>
      <c r="W12"/>
      <c r="X12"/>
      <c r="Y12"/>
      <c r="Z12"/>
    </row>
    <row r="13" spans="1:26" ht="14.25" customHeight="1">
      <c r="A13" s="2" t="s">
        <v>0</v>
      </c>
      <c r="B13" s="49">
        <v>2</v>
      </c>
      <c r="C13" s="30" t="s">
        <v>8</v>
      </c>
      <c r="O13" s="5" t="s">
        <v>9</v>
      </c>
      <c r="P13" s="5"/>
      <c r="Q13" s="5"/>
      <c r="R13" s="3"/>
      <c r="S13" s="3"/>
      <c r="T13" s="3"/>
      <c r="U13" s="3"/>
      <c r="V13" s="3"/>
      <c r="W13"/>
      <c r="X13" s="157" t="s">
        <v>10</v>
      </c>
      <c r="Y13" s="158"/>
      <c r="Z13" s="158"/>
    </row>
    <row r="14" spans="1:26" ht="15">
      <c r="A14" s="1" t="s">
        <v>3</v>
      </c>
      <c r="B14" s="111"/>
      <c r="C14" s="30"/>
      <c r="O14"/>
      <c r="P14"/>
      <c r="Q14"/>
      <c r="R14"/>
      <c r="S14"/>
      <c r="T14"/>
      <c r="U14"/>
      <c r="V14"/>
      <c r="W14"/>
      <c r="X14"/>
      <c r="Y14"/>
      <c r="Z14"/>
    </row>
    <row r="15" spans="1:26" ht="15">
      <c r="A15" s="2" t="s">
        <v>4</v>
      </c>
      <c r="B15" s="114"/>
      <c r="C15" s="30"/>
      <c r="O15"/>
      <c r="P15"/>
      <c r="Q15"/>
      <c r="R15"/>
      <c r="S15"/>
      <c r="T15"/>
      <c r="U15"/>
      <c r="V15"/>
      <c r="W15"/>
      <c r="X15"/>
      <c r="Y15"/>
      <c r="Z15"/>
    </row>
    <row r="16" spans="1:26" ht="15">
      <c r="A16" s="38" t="s">
        <v>5</v>
      </c>
      <c r="B16" s="25">
        <f>SUM(B13:B15)</f>
        <v>2</v>
      </c>
      <c r="C16" s="30"/>
      <c r="O16"/>
      <c r="P16"/>
      <c r="Q16"/>
      <c r="R16"/>
      <c r="S16"/>
      <c r="T16"/>
      <c r="U16"/>
      <c r="V16"/>
      <c r="W16"/>
      <c r="X16" t="s">
        <v>11</v>
      </c>
      <c r="Y16">
        <v>0</v>
      </c>
      <c r="Z16"/>
    </row>
    <row r="17" spans="1:26" ht="15">
      <c r="D17" s="1" t="s">
        <v>8</v>
      </c>
      <c r="O17"/>
      <c r="P17"/>
      <c r="Q17"/>
      <c r="R17"/>
      <c r="S17"/>
      <c r="T17"/>
      <c r="U17"/>
      <c r="V17"/>
      <c r="W17"/>
      <c r="X17" t="s">
        <v>12</v>
      </c>
      <c r="Y17">
        <v>130</v>
      </c>
      <c r="Z17"/>
    </row>
    <row r="18" spans="1:26" ht="15">
      <c r="C18" s="29" t="s">
        <v>13</v>
      </c>
      <c r="L18" s="159" t="s">
        <v>14</v>
      </c>
      <c r="M18" s="159"/>
      <c r="O18"/>
      <c r="P18"/>
      <c r="Q18"/>
      <c r="R18"/>
      <c r="S18"/>
      <c r="T18"/>
      <c r="U18"/>
      <c r="V18"/>
      <c r="W18"/>
      <c r="X18"/>
      <c r="Y18">
        <f>Y16/Y17*100</f>
        <v>0</v>
      </c>
      <c r="Z18"/>
    </row>
    <row r="19" spans="1:26" ht="15">
      <c r="A19" s="2" t="s">
        <v>15</v>
      </c>
      <c r="B19" s="25" t="s">
        <v>16</v>
      </c>
      <c r="C19" s="30"/>
      <c r="L19" s="2" t="s">
        <v>0</v>
      </c>
      <c r="M19" s="2"/>
      <c r="N19" s="51"/>
      <c r="O19"/>
      <c r="P19"/>
      <c r="Q19"/>
      <c r="R19"/>
      <c r="S19"/>
      <c r="T19"/>
      <c r="U19"/>
      <c r="V19"/>
      <c r="W19"/>
      <c r="X19"/>
      <c r="Y19"/>
      <c r="Z19"/>
    </row>
    <row r="20" spans="1:26" ht="15">
      <c r="A20" s="2" t="s">
        <v>0</v>
      </c>
      <c r="B20" s="49">
        <v>12</v>
      </c>
      <c r="C20" s="30"/>
      <c r="D20" s="1" t="s">
        <v>8</v>
      </c>
      <c r="L20" s="1" t="s">
        <v>3</v>
      </c>
      <c r="M20" s="2"/>
      <c r="O20"/>
      <c r="P20"/>
      <c r="Q20"/>
      <c r="R20"/>
      <c r="S20"/>
      <c r="T20"/>
      <c r="U20"/>
      <c r="V20"/>
      <c r="W20"/>
      <c r="X20"/>
      <c r="Y20"/>
      <c r="Z20"/>
    </row>
    <row r="21" spans="1:26" ht="15">
      <c r="A21" s="1" t="s">
        <v>3</v>
      </c>
      <c r="B21" s="111"/>
      <c r="C21" s="30"/>
      <c r="L21" s="2" t="s">
        <v>4</v>
      </c>
      <c r="M21" s="2"/>
      <c r="N21" s="116"/>
      <c r="O21"/>
      <c r="P21"/>
      <c r="Q21"/>
      <c r="R21"/>
      <c r="S21"/>
      <c r="T21"/>
      <c r="U21"/>
      <c r="V21"/>
      <c r="W21"/>
      <c r="X21"/>
      <c r="Y21"/>
      <c r="Z21"/>
    </row>
    <row r="22" spans="1:26" ht="15">
      <c r="A22" s="2" t="s">
        <v>4</v>
      </c>
      <c r="B22" s="114"/>
      <c r="C22" s="30"/>
      <c r="L22" s="38" t="s">
        <v>5</v>
      </c>
      <c r="M22" s="38">
        <f>SUM(M19:M21)</f>
        <v>0</v>
      </c>
      <c r="O22"/>
      <c r="P22"/>
      <c r="Q22"/>
      <c r="R22"/>
      <c r="S22"/>
      <c r="T22"/>
      <c r="U22"/>
      <c r="V22"/>
      <c r="W22"/>
      <c r="X22"/>
      <c r="Y22"/>
      <c r="Z22"/>
    </row>
    <row r="23" spans="1:26" ht="15">
      <c r="A23" s="38" t="s">
        <v>5</v>
      </c>
      <c r="B23" s="25">
        <f>SUM(B20:B22)</f>
        <v>12</v>
      </c>
      <c r="C23" s="30"/>
      <c r="O23"/>
      <c r="P23"/>
      <c r="Q23"/>
      <c r="R23"/>
      <c r="S23"/>
      <c r="T23"/>
      <c r="U23"/>
      <c r="V23"/>
      <c r="W23"/>
      <c r="X23"/>
      <c r="Y23"/>
      <c r="Z23"/>
    </row>
    <row r="27" spans="1:26" ht="15.75" customHeight="1"/>
    <row r="28" spans="1:26" ht="15">
      <c r="D28" s="7"/>
    </row>
    <row r="29" spans="1:26" ht="15">
      <c r="A29" s="8"/>
      <c r="B29" s="13"/>
      <c r="C29" s="13"/>
      <c r="D29" s="7"/>
      <c r="H29" s="9"/>
      <c r="L29" s="9"/>
    </row>
    <row r="30" spans="1:26" ht="15.75">
      <c r="A30" s="37" t="s">
        <v>17</v>
      </c>
      <c r="C30" s="8"/>
      <c r="D30" s="7"/>
      <c r="H30" s="6" t="s">
        <v>18</v>
      </c>
      <c r="I30" s="2"/>
      <c r="L30" s="11" t="s">
        <v>19</v>
      </c>
      <c r="M30" s="2"/>
      <c r="O30" s="153" t="s">
        <v>20</v>
      </c>
    </row>
    <row r="31" spans="1:26" ht="30" customHeight="1">
      <c r="A31" s="35" t="s">
        <v>21</v>
      </c>
      <c r="B31" s="35" t="s">
        <v>22</v>
      </c>
      <c r="C31" s="35" t="s">
        <v>23</v>
      </c>
      <c r="D31" s="35" t="s">
        <v>24</v>
      </c>
      <c r="E31" s="35" t="s">
        <v>25</v>
      </c>
      <c r="F31" s="35" t="s">
        <v>26</v>
      </c>
      <c r="H31" s="2" t="s">
        <v>0</v>
      </c>
      <c r="I31" s="57">
        <v>2</v>
      </c>
      <c r="L31" s="2" t="s">
        <v>0</v>
      </c>
      <c r="M31" s="110">
        <v>2</v>
      </c>
      <c r="O31" s="154"/>
      <c r="P31" s="2" t="s">
        <v>0</v>
      </c>
      <c r="Q31" s="2"/>
      <c r="R31" s="27"/>
    </row>
    <row r="32" spans="1:26" ht="15" customHeight="1">
      <c r="A32" s="87">
        <v>17</v>
      </c>
      <c r="B32" s="83">
        <v>2025</v>
      </c>
      <c r="C32" s="83" t="s">
        <v>0</v>
      </c>
      <c r="D32" s="83" t="s">
        <v>27</v>
      </c>
      <c r="E32" s="133" t="s">
        <v>28</v>
      </c>
      <c r="F32" s="137" t="s">
        <v>29</v>
      </c>
      <c r="G32" s="70"/>
      <c r="H32" s="1" t="s">
        <v>3</v>
      </c>
      <c r="I32" s="117"/>
      <c r="L32" s="1" t="s">
        <v>3</v>
      </c>
      <c r="M32" s="12"/>
      <c r="O32" s="154"/>
      <c r="P32" s="1" t="s">
        <v>3</v>
      </c>
      <c r="Q32" s="24"/>
      <c r="R32" s="160"/>
    </row>
    <row r="33" spans="1:18" ht="15" customHeight="1">
      <c r="A33" s="87">
        <v>18</v>
      </c>
      <c r="B33" s="83">
        <v>2025</v>
      </c>
      <c r="C33" s="83" t="s">
        <v>0</v>
      </c>
      <c r="D33" s="83" t="s">
        <v>27</v>
      </c>
      <c r="E33" s="133" t="s">
        <v>30</v>
      </c>
      <c r="F33" s="137" t="s">
        <v>31</v>
      </c>
      <c r="G33" s="55"/>
      <c r="H33" s="2" t="s">
        <v>4</v>
      </c>
      <c r="I33" s="2"/>
      <c r="L33" s="2" t="s">
        <v>4</v>
      </c>
      <c r="M33" s="10"/>
      <c r="O33" s="154"/>
      <c r="P33" s="2" t="s">
        <v>4</v>
      </c>
      <c r="Q33" s="2"/>
      <c r="R33" s="160"/>
    </row>
    <row r="34" spans="1:18" ht="15" customHeight="1">
      <c r="A34" s="53"/>
      <c r="B34" s="54"/>
      <c r="C34" s="54"/>
      <c r="D34" s="54"/>
      <c r="E34" s="73"/>
      <c r="F34" s="53"/>
      <c r="G34" s="70"/>
      <c r="H34" s="2" t="s">
        <v>5</v>
      </c>
      <c r="I34" s="2"/>
      <c r="L34" s="2" t="s">
        <v>5</v>
      </c>
      <c r="M34" s="2">
        <f>SUM(M31:M33)</f>
        <v>2</v>
      </c>
      <c r="O34" s="15"/>
      <c r="P34" s="2" t="s">
        <v>5</v>
      </c>
      <c r="Q34" s="2">
        <f>SUM(Q31:Q33)</f>
        <v>0</v>
      </c>
    </row>
    <row r="35" spans="1:18" ht="15" customHeight="1">
      <c r="A35" s="36"/>
      <c r="B35" s="50"/>
      <c r="C35" s="50"/>
      <c r="D35" s="50"/>
      <c r="E35" s="42"/>
      <c r="F35" s="50"/>
      <c r="G35" s="55"/>
      <c r="O35" s="15"/>
    </row>
    <row r="36" spans="1:18" ht="15" customHeight="1">
      <c r="A36" s="43"/>
      <c r="B36" s="36"/>
      <c r="C36" s="36"/>
      <c r="D36" s="36"/>
      <c r="E36" s="46"/>
      <c r="F36" s="36"/>
      <c r="G36" s="55"/>
      <c r="O36" s="15"/>
    </row>
    <row r="37" spans="1:18" ht="15" customHeight="1">
      <c r="A37" s="45"/>
      <c r="B37" s="36"/>
      <c r="C37" s="36"/>
      <c r="D37" s="36"/>
      <c r="E37" s="74"/>
      <c r="F37" s="36"/>
      <c r="G37" s="55"/>
    </row>
    <row r="38" spans="1:18" ht="15" customHeight="1">
      <c r="A38" s="36"/>
      <c r="B38" s="52"/>
      <c r="C38" s="36"/>
      <c r="D38" s="36"/>
      <c r="E38" s="74"/>
      <c r="F38" s="50"/>
      <c r="G38" s="55"/>
      <c r="L38" s="2" t="s">
        <v>32</v>
      </c>
      <c r="M38" s="2"/>
    </row>
    <row r="39" spans="1:18" ht="15" customHeight="1">
      <c r="A39" s="36"/>
      <c r="B39" s="52"/>
      <c r="C39" s="36"/>
      <c r="D39" s="36"/>
      <c r="E39" s="74"/>
      <c r="F39" s="36"/>
      <c r="G39" s="55"/>
      <c r="H39" s="60" t="s">
        <v>17</v>
      </c>
      <c r="I39" s="2" t="s">
        <v>0</v>
      </c>
      <c r="J39" s="2" t="s">
        <v>3</v>
      </c>
      <c r="K39" s="2" t="s">
        <v>4</v>
      </c>
      <c r="L39" s="2" t="s">
        <v>0</v>
      </c>
      <c r="M39" s="2">
        <v>0</v>
      </c>
    </row>
    <row r="40" spans="1:18" ht="15" customHeight="1">
      <c r="A40" s="50"/>
      <c r="B40" s="56"/>
      <c r="C40" s="50"/>
      <c r="D40" s="50"/>
      <c r="E40" s="46"/>
      <c r="F40" s="50"/>
      <c r="G40" s="55"/>
      <c r="H40" s="2" t="s">
        <v>33</v>
      </c>
      <c r="I40" s="25"/>
      <c r="J40" s="2"/>
      <c r="K40" s="2"/>
      <c r="L40" s="1" t="s">
        <v>3</v>
      </c>
      <c r="M40" s="2"/>
    </row>
    <row r="41" spans="1:18" ht="15" customHeight="1">
      <c r="A41" s="80"/>
      <c r="B41" s="81"/>
      <c r="C41" s="81"/>
      <c r="D41" s="81"/>
      <c r="E41" s="82"/>
      <c r="F41" s="81"/>
      <c r="G41"/>
      <c r="H41" s="2" t="s">
        <v>27</v>
      </c>
      <c r="I41" s="25">
        <v>2</v>
      </c>
      <c r="J41" s="2"/>
      <c r="K41" s="2"/>
      <c r="L41" s="2" t="s">
        <v>4</v>
      </c>
      <c r="M41" s="2"/>
    </row>
    <row r="42" spans="1:18" ht="15" customHeight="1">
      <c r="A42" s="80"/>
      <c r="B42" s="81"/>
      <c r="C42" s="81"/>
      <c r="D42" s="81"/>
      <c r="E42" s="82"/>
      <c r="F42" s="81"/>
      <c r="G42"/>
      <c r="H42" s="2" t="s">
        <v>34</v>
      </c>
      <c r="I42" s="25"/>
      <c r="J42" s="2"/>
      <c r="K42" s="2"/>
      <c r="L42" s="2" t="s">
        <v>5</v>
      </c>
      <c r="M42" s="28">
        <f>SUM(M39:M41)</f>
        <v>0</v>
      </c>
    </row>
    <row r="43" spans="1:18" ht="15" customHeight="1">
      <c r="A43" s="80"/>
      <c r="B43" s="81"/>
      <c r="C43" s="81"/>
      <c r="D43" s="81"/>
      <c r="E43" s="82"/>
      <c r="F43" s="81"/>
      <c r="G43"/>
      <c r="H43" s="2"/>
      <c r="I43" s="2"/>
      <c r="J43" s="2"/>
      <c r="K43" s="2"/>
    </row>
    <row r="44" spans="1:18" ht="15" customHeight="1">
      <c r="A44" s="87"/>
      <c r="B44" s="83"/>
      <c r="C44" s="83"/>
      <c r="D44" s="81"/>
      <c r="E44" s="88"/>
      <c r="F44" s="89"/>
      <c r="G44" s="113"/>
      <c r="H44" s="34"/>
      <c r="I44" s="34"/>
      <c r="J44" s="34"/>
      <c r="K44" s="34"/>
    </row>
    <row r="45" spans="1:18" ht="15" customHeight="1">
      <c r="A45" s="80"/>
      <c r="B45" s="81"/>
      <c r="C45" s="81"/>
      <c r="D45" s="81"/>
      <c r="E45" s="82"/>
      <c r="F45" s="81"/>
      <c r="G45"/>
      <c r="H45" s="34"/>
      <c r="I45" s="34"/>
      <c r="J45" s="34"/>
      <c r="K45" s="34"/>
    </row>
    <row r="46" spans="1:18" ht="15" customHeight="1">
      <c r="A46" s="80"/>
      <c r="B46" s="81"/>
      <c r="C46" s="81"/>
      <c r="D46" s="81"/>
      <c r="E46" s="82"/>
      <c r="F46" s="81"/>
      <c r="G46"/>
      <c r="H46" s="34"/>
      <c r="I46" s="34"/>
      <c r="J46" s="34"/>
      <c r="K46" s="34"/>
    </row>
    <row r="47" spans="1:18" ht="15" customHeight="1">
      <c r="A47" s="80"/>
      <c r="B47" s="81"/>
      <c r="C47" s="81"/>
      <c r="D47" s="81"/>
      <c r="E47" s="81"/>
      <c r="F47" s="81"/>
      <c r="G47"/>
      <c r="H47" s="58"/>
      <c r="I47" s="34"/>
      <c r="J47" s="34"/>
      <c r="K47" s="34"/>
    </row>
    <row r="48" spans="1:18" ht="15" customHeight="1">
      <c r="A48" s="34"/>
      <c r="B48" s="34"/>
      <c r="C48" s="34"/>
      <c r="D48" s="34"/>
      <c r="E48" s="59"/>
      <c r="F48" s="34"/>
      <c r="G48" s="55"/>
    </row>
    <row r="49" spans="1:7" ht="15" customHeight="1">
      <c r="A49" s="34"/>
      <c r="B49" s="34"/>
      <c r="C49" s="34"/>
      <c r="D49" s="34"/>
      <c r="E49" s="59"/>
      <c r="F49" s="34"/>
      <c r="G49" s="55"/>
    </row>
  </sheetData>
  <mergeCells count="5">
    <mergeCell ref="O30:O33"/>
    <mergeCell ref="A12:B12"/>
    <mergeCell ref="X13:Z13"/>
    <mergeCell ref="L18:M18"/>
    <mergeCell ref="R32:R33"/>
  </mergeCells>
  <conditionalFormatting sqref="D41:D45">
    <cfRule type="containsText" dxfId="7" priority="4" operator="containsText" text="DE IMPEDIMENTO">
      <formula>NOT(ISERROR(SEARCH("DE IMPEDIMENTO",D41)))</formula>
    </cfRule>
  </conditionalFormatting>
  <conditionalFormatting sqref="D46:D47">
    <cfRule type="containsText" dxfId="6" priority="3" operator="containsText" text="DE IMPEDIMENTO">
      <formula>NOT(ISERROR(SEARCH("DE IMPEDIMENTO",D46)))</formula>
    </cfRule>
  </conditionalFormatting>
  <conditionalFormatting sqref="E47">
    <cfRule type="containsText" dxfId="5" priority="2" operator="containsText" text="DE IMPEDIMENTO">
      <formula>NOT(ISERROR(SEARCH("DE IMPEDIMENTO",E47)))</formula>
    </cfRule>
  </conditionalFormatting>
  <conditionalFormatting sqref="D32:D33">
    <cfRule type="containsText" dxfId="4" priority="1" operator="containsText" text="DE IMPEDIMENTO">
      <formula>NOT(ISERROR(SEARCH("DE IMPEDIMENTO",D32)))</formula>
    </cfRule>
  </conditionalFormatting>
  <pageMargins left="0.7" right="0.7" top="0.75" bottom="0.75" header="0.3" footer="0.3"/>
  <pageSetup scale="60" orientation="landscape" horizontalDpi="4294967294" verticalDpi="4294967294"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0000000}">
          <x14:formula1>
            <xm:f>'\\SDSFPS02\CarpetasCompartidas$\Despacho\oficina de asuntos disciplinarios\EXPEDIENTES\base datos expedietes original\[BASE EXPEDIENTES 2023U.xlsx]HOJA DE CONTROLES'!#REF!</xm:f>
          </x14:formula1>
          <xm:sqref>C48:E49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0"/>
  <sheetViews>
    <sheetView zoomScaleNormal="100" workbookViewId="0">
      <selection activeCell="D10" sqref="D10"/>
    </sheetView>
  </sheetViews>
  <sheetFormatPr defaultColWidth="11.42578125" defaultRowHeight="15"/>
  <cols>
    <col min="1" max="1" width="6" customWidth="1"/>
    <col min="3" max="3" width="23.28515625" customWidth="1"/>
    <col min="4" max="4" width="24.28515625" customWidth="1"/>
    <col min="7" max="7" width="17.7109375" style="33" customWidth="1"/>
  </cols>
  <sheetData>
    <row r="1" spans="1:7">
      <c r="A1" s="17" t="s">
        <v>35</v>
      </c>
      <c r="B1" s="31" t="s">
        <v>23</v>
      </c>
      <c r="C1" s="32" t="s">
        <v>36</v>
      </c>
      <c r="D1" s="16"/>
      <c r="E1" s="44" t="s">
        <v>35</v>
      </c>
      <c r="F1" s="44" t="s">
        <v>23</v>
      </c>
      <c r="G1" s="32" t="s">
        <v>20</v>
      </c>
    </row>
    <row r="2" spans="1:7">
      <c r="A2" s="36"/>
      <c r="B2" s="36"/>
      <c r="C2" s="41"/>
      <c r="E2" s="83">
        <v>1</v>
      </c>
      <c r="F2" s="83" t="s">
        <v>0</v>
      </c>
      <c r="G2" s="127">
        <v>1383792025</v>
      </c>
    </row>
    <row r="3" spans="1:7">
      <c r="A3" s="50"/>
      <c r="B3" s="50"/>
      <c r="C3" s="47"/>
      <c r="E3" s="83">
        <v>2</v>
      </c>
      <c r="F3" s="83" t="s">
        <v>0</v>
      </c>
      <c r="G3" s="127">
        <v>1227262025</v>
      </c>
    </row>
    <row r="4" spans="1:7">
      <c r="A4" s="81"/>
      <c r="B4" s="81"/>
      <c r="C4" s="93"/>
      <c r="E4" s="81">
        <v>3</v>
      </c>
      <c r="F4" s="81" t="s">
        <v>0</v>
      </c>
      <c r="G4" s="109">
        <v>1570632025</v>
      </c>
    </row>
    <row r="5" spans="1:7">
      <c r="A5" s="83"/>
      <c r="B5" s="83"/>
      <c r="C5" s="91"/>
      <c r="E5" s="81">
        <v>4</v>
      </c>
      <c r="F5" s="81" t="s">
        <v>0</v>
      </c>
      <c r="G5" s="109">
        <v>1693702025</v>
      </c>
    </row>
    <row r="6" spans="1:7">
      <c r="A6" s="83"/>
      <c r="B6" s="83"/>
      <c r="C6" s="91"/>
      <c r="E6" s="81">
        <v>5</v>
      </c>
      <c r="F6" s="81" t="s">
        <v>0</v>
      </c>
      <c r="G6" s="109">
        <v>1694012025</v>
      </c>
    </row>
    <row r="7" spans="1:7">
      <c r="A7" s="81"/>
      <c r="B7" s="81"/>
      <c r="C7" s="93"/>
      <c r="E7" s="81">
        <v>6</v>
      </c>
      <c r="F7" s="81" t="s">
        <v>0</v>
      </c>
      <c r="G7" s="109">
        <v>1696062025</v>
      </c>
    </row>
    <row r="8" spans="1:7">
      <c r="A8" s="81"/>
      <c r="B8" s="81"/>
      <c r="C8" s="102"/>
      <c r="E8" s="81">
        <v>7</v>
      </c>
      <c r="F8" s="81" t="s">
        <v>0</v>
      </c>
      <c r="G8" s="109">
        <v>1689682025</v>
      </c>
    </row>
    <row r="9" spans="1:7">
      <c r="A9" s="81"/>
      <c r="B9" s="81"/>
      <c r="C9" s="93"/>
      <c r="E9" s="81">
        <v>8</v>
      </c>
      <c r="F9" s="81" t="s">
        <v>0</v>
      </c>
      <c r="G9" s="109">
        <v>1690042025</v>
      </c>
    </row>
    <row r="10" spans="1:7">
      <c r="A10" s="81"/>
      <c r="B10" s="81"/>
      <c r="C10" s="93"/>
      <c r="E10" s="83">
        <v>9</v>
      </c>
      <c r="F10" s="83" t="s">
        <v>0</v>
      </c>
      <c r="G10" s="107">
        <v>1643022025</v>
      </c>
    </row>
    <row r="11" spans="1:7">
      <c r="A11" s="83"/>
      <c r="B11" s="83"/>
      <c r="C11" s="91"/>
      <c r="E11" s="81">
        <v>10</v>
      </c>
      <c r="F11" s="81" t="s">
        <v>0</v>
      </c>
      <c r="G11" s="128">
        <v>1708012025</v>
      </c>
    </row>
    <row r="12" spans="1:7">
      <c r="A12" s="83"/>
      <c r="B12" s="83"/>
      <c r="C12" s="91"/>
      <c r="E12" s="81">
        <v>11</v>
      </c>
      <c r="F12" s="81" t="s">
        <v>0</v>
      </c>
      <c r="G12" s="128">
        <v>1820452025</v>
      </c>
    </row>
    <row r="13" spans="1:7">
      <c r="A13" s="81"/>
      <c r="B13" s="81"/>
      <c r="C13" s="93"/>
      <c r="E13" s="81">
        <v>12</v>
      </c>
      <c r="F13" s="81" t="s">
        <v>0</v>
      </c>
      <c r="G13" s="128">
        <v>1826922025</v>
      </c>
    </row>
    <row r="14" spans="1:7">
      <c r="A14" s="81"/>
      <c r="B14" s="81"/>
      <c r="C14" s="103"/>
      <c r="E14" s="81">
        <v>13</v>
      </c>
      <c r="F14" s="81" t="s">
        <v>0</v>
      </c>
      <c r="G14" s="128">
        <v>1806722025</v>
      </c>
    </row>
    <row r="15" spans="1:7">
      <c r="A15" s="81"/>
      <c r="B15" s="81"/>
      <c r="C15" s="93"/>
      <c r="E15" s="81">
        <v>14</v>
      </c>
      <c r="F15" s="81" t="s">
        <v>0</v>
      </c>
      <c r="G15" s="128">
        <v>1806482025</v>
      </c>
    </row>
    <row r="16" spans="1:7">
      <c r="E16" s="81">
        <v>15</v>
      </c>
      <c r="F16" s="81" t="s">
        <v>0</v>
      </c>
      <c r="G16" s="128">
        <v>1828602025</v>
      </c>
    </row>
    <row r="17" spans="5:7">
      <c r="E17" s="81">
        <v>16</v>
      </c>
      <c r="F17" s="81" t="s">
        <v>0</v>
      </c>
      <c r="G17" s="128">
        <v>1899922025</v>
      </c>
    </row>
    <row r="18" spans="5:7">
      <c r="E18" s="81">
        <v>17</v>
      </c>
      <c r="F18" s="81" t="s">
        <v>0</v>
      </c>
      <c r="G18" s="102">
        <v>1873312025</v>
      </c>
    </row>
    <row r="19" spans="5:7">
      <c r="E19" s="81">
        <v>18</v>
      </c>
      <c r="F19" s="81" t="s">
        <v>0</v>
      </c>
      <c r="G19" s="128">
        <v>1816002025</v>
      </c>
    </row>
    <row r="20" spans="5:7">
      <c r="E20">
        <v>19</v>
      </c>
      <c r="F20" s="81" t="s">
        <v>0</v>
      </c>
      <c r="G20" s="128">
        <v>1806342025</v>
      </c>
    </row>
    <row r="21" spans="5:7">
      <c r="E21" s="53"/>
      <c r="F21" s="53"/>
      <c r="G21" s="68"/>
    </row>
    <row r="22" spans="5:7">
      <c r="E22" s="53"/>
      <c r="F22" s="53"/>
      <c r="G22" s="71"/>
    </row>
    <row r="23" spans="5:7">
      <c r="E23" s="53"/>
      <c r="F23" s="72"/>
      <c r="G23" s="48"/>
    </row>
    <row r="24" spans="5:7">
      <c r="E24" s="54"/>
      <c r="F24" s="72"/>
      <c r="G24" s="69"/>
    </row>
    <row r="25" spans="5:7">
      <c r="E25" s="89"/>
      <c r="F25" s="89"/>
      <c r="G25" s="96"/>
    </row>
    <row r="26" spans="5:7">
      <c r="E26" s="85"/>
      <c r="F26" s="85"/>
      <c r="G26" s="97"/>
    </row>
    <row r="27" spans="5:7">
      <c r="E27" s="85"/>
      <c r="F27" s="85"/>
      <c r="G27" s="97"/>
    </row>
    <row r="28" spans="5:7">
      <c r="E28" s="85"/>
      <c r="F28" s="85"/>
      <c r="G28" s="97"/>
    </row>
    <row r="29" spans="5:7">
      <c r="E29" s="81"/>
      <c r="F29" s="85"/>
      <c r="G29" s="97"/>
    </row>
    <row r="30" spans="5:7">
      <c r="E30" s="81"/>
      <c r="F30" s="85"/>
      <c r="G30" s="97"/>
    </row>
    <row r="31" spans="5:7">
      <c r="E31" s="81"/>
      <c r="F31" s="85"/>
      <c r="G31" s="97"/>
    </row>
    <row r="32" spans="5:7">
      <c r="E32" s="83"/>
      <c r="F32" s="89"/>
      <c r="G32" s="99"/>
    </row>
    <row r="33" spans="5:7">
      <c r="E33" s="81"/>
      <c r="F33" s="85"/>
      <c r="G33" s="101"/>
    </row>
    <row r="34" spans="5:7">
      <c r="E34" s="83"/>
      <c r="F34" s="89"/>
      <c r="G34" s="96"/>
    </row>
    <row r="35" spans="5:7">
      <c r="E35" s="81"/>
      <c r="F35" s="85"/>
      <c r="G35" s="97"/>
    </row>
    <row r="36" spans="5:7">
      <c r="E36" s="81"/>
      <c r="F36" s="85"/>
      <c r="G36" s="97"/>
    </row>
    <row r="37" spans="5:7">
      <c r="E37" s="83"/>
      <c r="F37" s="89"/>
      <c r="G37" s="99"/>
    </row>
    <row r="38" spans="5:7">
      <c r="E38" s="83"/>
      <c r="F38" s="89"/>
      <c r="G38" s="91"/>
    </row>
    <row r="39" spans="5:7">
      <c r="E39" s="81"/>
      <c r="F39" s="85"/>
      <c r="G39" s="97"/>
    </row>
    <row r="40" spans="5:7">
      <c r="E40" s="83"/>
      <c r="F40" s="89"/>
      <c r="G40" s="99"/>
    </row>
    <row r="41" spans="5:7">
      <c r="E41" s="81"/>
      <c r="F41" s="85"/>
      <c r="G41" s="101"/>
    </row>
    <row r="42" spans="5:7">
      <c r="E42" s="83"/>
      <c r="F42" s="89"/>
      <c r="G42" s="96"/>
    </row>
    <row r="43" spans="5:7">
      <c r="E43" s="81"/>
      <c r="F43" s="85"/>
      <c r="G43" s="101"/>
    </row>
    <row r="44" spans="5:7">
      <c r="E44" s="81"/>
      <c r="F44" s="85"/>
      <c r="G44" s="101"/>
    </row>
    <row r="45" spans="5:7">
      <c r="E45" s="81"/>
      <c r="F45" s="85"/>
      <c r="G45" s="101"/>
    </row>
    <row r="46" spans="5:7">
      <c r="E46" s="83"/>
      <c r="F46" s="89"/>
      <c r="G46" s="91"/>
    </row>
    <row r="47" spans="5:7">
      <c r="E47" s="81"/>
      <c r="F47" s="85"/>
      <c r="G47" s="101"/>
    </row>
    <row r="48" spans="5:7">
      <c r="E48" s="81"/>
      <c r="F48" s="85"/>
      <c r="G48" s="101"/>
    </row>
    <row r="49" spans="5:7">
      <c r="E49" s="83"/>
      <c r="F49" s="89"/>
      <c r="G49" s="96"/>
    </row>
    <row r="50" spans="5:7">
      <c r="E50" s="81"/>
      <c r="F50" s="85"/>
      <c r="G50" s="101"/>
    </row>
    <row r="51" spans="5:7">
      <c r="E51" s="83"/>
      <c r="F51" s="89"/>
      <c r="G51" s="96"/>
    </row>
    <row r="52" spans="5:7">
      <c r="E52" s="81"/>
      <c r="F52" s="85"/>
      <c r="G52" s="101"/>
    </row>
    <row r="53" spans="5:7">
      <c r="E53" s="83"/>
      <c r="F53" s="83"/>
      <c r="G53" s="96"/>
    </row>
    <row r="54" spans="5:7">
      <c r="E54" s="83"/>
      <c r="F54" s="83"/>
      <c r="G54" s="91"/>
    </row>
    <row r="55" spans="5:7">
      <c r="E55" s="81"/>
      <c r="F55" s="81"/>
      <c r="G55" s="93"/>
    </row>
    <row r="56" spans="5:7">
      <c r="E56" s="83"/>
      <c r="F56" s="81"/>
      <c r="G56" s="93"/>
    </row>
    <row r="57" spans="5:7">
      <c r="E57" s="83"/>
      <c r="F57" s="83"/>
      <c r="G57" s="91"/>
    </row>
    <row r="58" spans="5:7">
      <c r="E58" s="81"/>
      <c r="F58" s="81"/>
      <c r="G58" s="93"/>
    </row>
    <row r="59" spans="5:7">
      <c r="E59" s="83"/>
      <c r="F59" s="83"/>
      <c r="G59" s="104"/>
    </row>
    <row r="60" spans="5:7">
      <c r="E60" s="83"/>
      <c r="F60" s="81"/>
      <c r="G60" s="105"/>
    </row>
    <row r="61" spans="5:7">
      <c r="E61" s="81"/>
      <c r="F61" s="83"/>
      <c r="G61" s="107"/>
    </row>
    <row r="62" spans="5:7">
      <c r="E62" s="83"/>
      <c r="F62" s="81"/>
      <c r="G62" s="103"/>
    </row>
    <row r="63" spans="5:7">
      <c r="E63" s="83"/>
      <c r="F63" s="81"/>
      <c r="G63" s="103"/>
    </row>
    <row r="64" spans="5:7">
      <c r="E64" s="81"/>
      <c r="F64" s="81"/>
      <c r="G64" s="103"/>
    </row>
    <row r="65" spans="5:7">
      <c r="E65" s="83"/>
      <c r="F65" s="81"/>
      <c r="G65" s="93"/>
    </row>
    <row r="66" spans="5:7">
      <c r="E66" s="83"/>
      <c r="F66" s="81"/>
      <c r="G66" s="93"/>
    </row>
    <row r="67" spans="5:7">
      <c r="E67" s="81"/>
      <c r="F67" s="81"/>
      <c r="G67" s="93"/>
    </row>
    <row r="68" spans="5:7">
      <c r="E68" s="83"/>
      <c r="F68" s="83"/>
      <c r="G68" s="91"/>
    </row>
    <row r="69" spans="5:7">
      <c r="E69" s="83"/>
      <c r="F69" s="81"/>
      <c r="G69" s="93"/>
    </row>
    <row r="70" spans="5:7">
      <c r="E70" s="81"/>
      <c r="F70" s="81"/>
      <c r="G70" s="109"/>
    </row>
  </sheetData>
  <hyperlinks>
    <hyperlink ref="G2" r:id="rId1" display="1383792025" xr:uid="{D3884E0E-35B6-4A37-AB33-41BCD7AD55DE}"/>
    <hyperlink ref="G3" r:id="rId2" display="1227262025" xr:uid="{53399713-BAC7-4512-B04D-6D8267C4F0D5}"/>
    <hyperlink ref="G4" r:id="rId3" display="1570632025" xr:uid="{B4497842-1091-4A90-AF9D-3CB31AD5643F}"/>
    <hyperlink ref="G11" r:id="rId4" display="1708012025" xr:uid="{3A9D5558-CDBA-47A5-8CF9-FA35CD281F56}"/>
    <hyperlink ref="G10" r:id="rId5" display="1643022025" xr:uid="{88F4B3C9-9AE2-4CFE-B4FA-2593F42DC74C}"/>
    <hyperlink ref="G9" r:id="rId6" display="1690042025" xr:uid="{2D6C44F8-5537-488A-A57C-655E189A4E35}"/>
    <hyperlink ref="G8" r:id="rId7" display="1689682025" xr:uid="{9A195C4D-D374-4008-B15F-D5D739226978}"/>
    <hyperlink ref="G7" r:id="rId8" display="1696062025" xr:uid="{E43CAE83-AB76-4BCF-9480-C5D990991CBD}"/>
    <hyperlink ref="G6" r:id="rId9" display="1694012025" xr:uid="{63496945-690C-4E0F-BAA5-BF0AD477EE74}"/>
    <hyperlink ref="G5" r:id="rId10" display="1693702025" xr:uid="{5CA21933-79F1-4939-B366-9A166C61F1C4}"/>
    <hyperlink ref="G12" r:id="rId11" display="1820452025" xr:uid="{80148147-8B14-4827-B5A4-1F861DE4B02B}"/>
    <hyperlink ref="G13" r:id="rId12" display="1826922025" xr:uid="{A6656736-DF12-4A23-A76D-23C3851E3B3B}"/>
    <hyperlink ref="G14" r:id="rId13" display="1806722025" xr:uid="{AC0A16A3-22A3-4224-AB9B-94802BC9B428}"/>
    <hyperlink ref="G15" r:id="rId14" display="1806482025" xr:uid="{A3FDA31F-EE7F-4B71-851A-18486FE0BDF9}"/>
    <hyperlink ref="G16" r:id="rId15" display="1828602025" xr:uid="{B19B63AB-0649-4D40-86A1-23E0BEF7AF49}"/>
    <hyperlink ref="G17" r:id="rId16" display="1899922025" xr:uid="{DE0AF5F9-CF60-49DA-8DC5-79E7253524C0}"/>
    <hyperlink ref="G19" r:id="rId17" display="1816002025" xr:uid="{106E0D91-DA52-401A-BDC8-43F25E0DFEBD}"/>
    <hyperlink ref="G18" r:id="rId18" display="1873312025" xr:uid="{BF0428A3-61DD-4717-BA33-05858C166DFC}"/>
  </hyperlinks>
  <pageMargins left="0.7" right="0.7" top="0.75" bottom="0.75" header="0.3" footer="0.3"/>
  <pageSetup paperSize="9" orientation="portrait" horizontalDpi="4294967294" verticalDpi="4294967294"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20"/>
  <sheetViews>
    <sheetView zoomScale="80" zoomScaleNormal="80" workbookViewId="0">
      <selection activeCell="D21" sqref="D21"/>
    </sheetView>
  </sheetViews>
  <sheetFormatPr defaultColWidth="11.42578125" defaultRowHeight="30" customHeight="1"/>
  <cols>
    <col min="1" max="1" width="11.42578125" style="33"/>
    <col min="2" max="2" width="14.7109375" style="33" customWidth="1"/>
    <col min="3" max="3" width="31.5703125" style="33" customWidth="1"/>
    <col min="4" max="4" width="24.85546875" style="33" customWidth="1"/>
    <col min="5" max="5" width="25.7109375" style="33" customWidth="1"/>
    <col min="6" max="6" width="41.5703125" style="33" customWidth="1"/>
    <col min="7" max="7" width="49" style="33" customWidth="1"/>
    <col min="8" max="11" width="11.42578125" style="33"/>
    <col min="12" max="12" width="34.85546875" style="33" customWidth="1"/>
    <col min="13" max="16384" width="11.42578125" style="33"/>
  </cols>
  <sheetData>
    <row r="1" spans="1:13" ht="30" customHeight="1">
      <c r="A1" s="61" t="s">
        <v>35</v>
      </c>
      <c r="B1" s="62" t="s">
        <v>23</v>
      </c>
      <c r="C1" s="63" t="s">
        <v>20</v>
      </c>
      <c r="D1" s="64" t="s">
        <v>37</v>
      </c>
      <c r="E1" s="65" t="s">
        <v>32</v>
      </c>
      <c r="F1" s="63" t="s">
        <v>38</v>
      </c>
      <c r="G1" s="66" t="s">
        <v>39</v>
      </c>
      <c r="H1" s="63" t="s">
        <v>40</v>
      </c>
      <c r="I1" s="63" t="s">
        <v>41</v>
      </c>
      <c r="J1" s="63" t="s">
        <v>42</v>
      </c>
      <c r="K1" s="63" t="s">
        <v>43</v>
      </c>
      <c r="L1" s="67" t="s">
        <v>44</v>
      </c>
      <c r="M1" s="61" t="s">
        <v>45</v>
      </c>
    </row>
    <row r="2" spans="1:13" customFormat="1" ht="20.25" customHeight="1">
      <c r="A2" s="83">
        <v>1</v>
      </c>
      <c r="B2" s="83" t="s">
        <v>0</v>
      </c>
      <c r="C2" s="127">
        <v>1383792025</v>
      </c>
      <c r="D2" s="100">
        <v>45748</v>
      </c>
      <c r="E2" s="91"/>
      <c r="F2" s="95" t="s">
        <v>46</v>
      </c>
      <c r="G2" s="83" t="s">
        <v>47</v>
      </c>
      <c r="H2" s="83"/>
      <c r="I2" s="83"/>
      <c r="J2" s="83"/>
      <c r="K2" s="83"/>
      <c r="L2" s="108" t="s">
        <v>48</v>
      </c>
    </row>
    <row r="3" spans="1:13" customFormat="1" ht="20.25" customHeight="1">
      <c r="A3" s="83">
        <v>2</v>
      </c>
      <c r="B3" s="83" t="s">
        <v>0</v>
      </c>
      <c r="C3" s="127">
        <v>1227262025</v>
      </c>
      <c r="D3" s="100">
        <v>45749</v>
      </c>
      <c r="E3" s="91"/>
      <c r="F3" s="95" t="s">
        <v>49</v>
      </c>
      <c r="G3" s="83" t="s">
        <v>50</v>
      </c>
      <c r="H3" s="83"/>
      <c r="I3" s="83"/>
      <c r="J3" s="83"/>
      <c r="K3" s="83"/>
      <c r="L3" s="108" t="s">
        <v>51</v>
      </c>
    </row>
    <row r="4" spans="1:13" customFormat="1" ht="20.25" customHeight="1">
      <c r="A4" s="81">
        <v>3</v>
      </c>
      <c r="B4" s="81" t="s">
        <v>0</v>
      </c>
      <c r="C4" s="109">
        <v>1570632025</v>
      </c>
      <c r="D4" s="98">
        <v>45749</v>
      </c>
      <c r="E4" s="93" t="s">
        <v>52</v>
      </c>
      <c r="F4" s="94" t="s">
        <v>46</v>
      </c>
      <c r="G4" s="81" t="s">
        <v>53</v>
      </c>
      <c r="H4" s="81"/>
      <c r="I4" s="81"/>
      <c r="J4" s="81"/>
      <c r="K4" s="81"/>
      <c r="L4" s="106" t="s">
        <v>54</v>
      </c>
    </row>
    <row r="5" spans="1:13" customFormat="1" ht="20.25" customHeight="1">
      <c r="A5" s="81">
        <v>4</v>
      </c>
      <c r="B5" s="81" t="s">
        <v>0</v>
      </c>
      <c r="C5" s="109">
        <v>1693702025</v>
      </c>
      <c r="D5" s="98">
        <v>45755</v>
      </c>
      <c r="E5" s="93" t="s">
        <v>55</v>
      </c>
      <c r="F5" s="81" t="s">
        <v>56</v>
      </c>
      <c r="G5" s="81" t="s">
        <v>57</v>
      </c>
      <c r="H5" s="81"/>
      <c r="I5" s="81"/>
      <c r="J5" s="81"/>
      <c r="K5" s="81"/>
      <c r="L5" s="106" t="s">
        <v>48</v>
      </c>
    </row>
    <row r="6" spans="1:13" customFormat="1" ht="20.25" customHeight="1">
      <c r="A6" s="81">
        <v>5</v>
      </c>
      <c r="B6" s="81" t="s">
        <v>0</v>
      </c>
      <c r="C6" s="109">
        <v>1694012025</v>
      </c>
      <c r="D6" s="98">
        <v>45755</v>
      </c>
      <c r="E6" s="93" t="s">
        <v>55</v>
      </c>
      <c r="F6" s="81" t="s">
        <v>56</v>
      </c>
      <c r="G6" s="81" t="s">
        <v>57</v>
      </c>
      <c r="H6" s="81"/>
      <c r="I6" s="81"/>
      <c r="J6" s="81"/>
      <c r="K6" s="81"/>
      <c r="L6" s="106" t="s">
        <v>48</v>
      </c>
    </row>
    <row r="7" spans="1:13" customFormat="1" ht="20.25" customHeight="1">
      <c r="A7" s="81">
        <v>6</v>
      </c>
      <c r="B7" s="81" t="s">
        <v>0</v>
      </c>
      <c r="C7" s="109">
        <v>1696062025</v>
      </c>
      <c r="D7" s="98">
        <v>45755</v>
      </c>
      <c r="E7" s="109" t="s">
        <v>58</v>
      </c>
      <c r="F7" s="94" t="s">
        <v>46</v>
      </c>
      <c r="G7" s="81" t="s">
        <v>59</v>
      </c>
      <c r="H7" s="81"/>
      <c r="I7" s="81"/>
      <c r="J7" s="81"/>
      <c r="K7" s="81"/>
      <c r="L7" s="86" t="s">
        <v>60</v>
      </c>
    </row>
    <row r="8" spans="1:13" customFormat="1" ht="20.25" customHeight="1">
      <c r="A8" s="81">
        <v>7</v>
      </c>
      <c r="B8" s="81" t="s">
        <v>0</v>
      </c>
      <c r="C8" s="109">
        <v>1689682025</v>
      </c>
      <c r="D8" s="98">
        <v>45755</v>
      </c>
      <c r="E8" s="109" t="s">
        <v>61</v>
      </c>
      <c r="F8" s="94" t="s">
        <v>46</v>
      </c>
      <c r="G8" s="81" t="s">
        <v>62</v>
      </c>
      <c r="H8" s="81"/>
      <c r="I8" s="81"/>
      <c r="J8" s="81"/>
      <c r="K8" s="81"/>
      <c r="L8" s="106" t="s">
        <v>48</v>
      </c>
    </row>
    <row r="9" spans="1:13" customFormat="1" ht="20.25" customHeight="1">
      <c r="A9" s="81">
        <v>8</v>
      </c>
      <c r="B9" s="81" t="s">
        <v>0</v>
      </c>
      <c r="C9" s="109">
        <v>1690042025</v>
      </c>
      <c r="D9" s="98">
        <v>45755</v>
      </c>
      <c r="E9" s="109" t="s">
        <v>61</v>
      </c>
      <c r="F9" s="94" t="s">
        <v>46</v>
      </c>
      <c r="G9" s="81" t="s">
        <v>63</v>
      </c>
      <c r="H9" s="81"/>
      <c r="I9" s="81"/>
      <c r="J9" s="81"/>
      <c r="K9" s="81"/>
      <c r="L9" s="106" t="s">
        <v>48</v>
      </c>
    </row>
    <row r="10" spans="1:13" customFormat="1" ht="20.25" customHeight="1">
      <c r="A10" s="83">
        <v>9</v>
      </c>
      <c r="B10" s="83" t="s">
        <v>0</v>
      </c>
      <c r="C10" s="107">
        <v>1643022025</v>
      </c>
      <c r="D10" s="100">
        <v>45755</v>
      </c>
      <c r="E10" s="91" t="s">
        <v>64</v>
      </c>
      <c r="F10" s="95" t="s">
        <v>46</v>
      </c>
      <c r="G10" s="90" t="s">
        <v>65</v>
      </c>
      <c r="H10" s="83"/>
      <c r="I10" s="83"/>
      <c r="J10" s="83"/>
      <c r="K10" s="83"/>
      <c r="L10" s="90" t="s">
        <v>66</v>
      </c>
    </row>
    <row r="11" spans="1:13" customFormat="1" ht="20.25" customHeight="1">
      <c r="A11" s="81">
        <v>10</v>
      </c>
      <c r="B11" s="81" t="s">
        <v>0</v>
      </c>
      <c r="C11" s="128">
        <v>1708012025</v>
      </c>
      <c r="D11" s="98">
        <v>45755</v>
      </c>
      <c r="E11" s="81"/>
      <c r="F11" s="94" t="s">
        <v>46</v>
      </c>
      <c r="G11" s="86" t="s">
        <v>67</v>
      </c>
      <c r="H11" s="81"/>
      <c r="I11" s="81"/>
      <c r="J11" s="81"/>
      <c r="K11" s="81"/>
      <c r="L11" s="106" t="s">
        <v>68</v>
      </c>
    </row>
    <row r="12" spans="1:13" customFormat="1" ht="20.25" customHeight="1">
      <c r="A12" s="81">
        <v>11</v>
      </c>
      <c r="B12" s="81" t="s">
        <v>0</v>
      </c>
      <c r="C12" s="128">
        <v>1820452025</v>
      </c>
      <c r="D12" s="98">
        <v>45761</v>
      </c>
      <c r="E12" s="93" t="s">
        <v>69</v>
      </c>
      <c r="F12" s="81" t="s">
        <v>70</v>
      </c>
      <c r="G12" s="86" t="s">
        <v>71</v>
      </c>
      <c r="H12" s="81"/>
      <c r="I12" s="81"/>
      <c r="J12" s="81"/>
      <c r="K12" s="81"/>
      <c r="L12" s="106" t="s">
        <v>72</v>
      </c>
    </row>
    <row r="13" spans="1:13" customFormat="1" ht="20.25" customHeight="1">
      <c r="A13" s="81">
        <v>12</v>
      </c>
      <c r="B13" s="81" t="s">
        <v>0</v>
      </c>
      <c r="C13" s="128">
        <v>1826922025</v>
      </c>
      <c r="D13" s="98">
        <v>45762</v>
      </c>
      <c r="E13" s="93" t="s">
        <v>55</v>
      </c>
      <c r="F13" s="81" t="s">
        <v>73</v>
      </c>
      <c r="G13" s="86" t="s">
        <v>74</v>
      </c>
      <c r="H13" s="81"/>
      <c r="I13" s="81"/>
      <c r="J13" s="81"/>
      <c r="K13" s="81"/>
      <c r="L13" s="106" t="s">
        <v>48</v>
      </c>
    </row>
    <row r="14" spans="1:13" customFormat="1" ht="20.25" customHeight="1">
      <c r="A14" s="81">
        <v>13</v>
      </c>
      <c r="B14" s="81" t="s">
        <v>0</v>
      </c>
      <c r="C14" s="128">
        <v>1806722025</v>
      </c>
      <c r="D14" s="98">
        <v>45762</v>
      </c>
      <c r="E14" s="81"/>
      <c r="F14" s="94" t="s">
        <v>46</v>
      </c>
      <c r="G14" s="86" t="s">
        <v>75</v>
      </c>
      <c r="H14" s="81"/>
      <c r="I14" s="81"/>
      <c r="J14" s="81"/>
      <c r="K14" s="81"/>
      <c r="L14" s="106" t="s">
        <v>48</v>
      </c>
    </row>
    <row r="15" spans="1:13" customFormat="1" ht="20.25" customHeight="1">
      <c r="A15" s="81">
        <v>14</v>
      </c>
      <c r="B15" s="81" t="s">
        <v>0</v>
      </c>
      <c r="C15" s="128">
        <v>1806482025</v>
      </c>
      <c r="D15" s="98">
        <v>45762</v>
      </c>
      <c r="E15" s="81"/>
      <c r="F15" s="94" t="s">
        <v>46</v>
      </c>
      <c r="G15" s="86" t="s">
        <v>75</v>
      </c>
      <c r="H15" s="81"/>
      <c r="I15" s="81"/>
      <c r="J15" s="81"/>
      <c r="K15" s="81"/>
      <c r="L15" s="106" t="s">
        <v>48</v>
      </c>
    </row>
    <row r="16" spans="1:13" customFormat="1" ht="20.25" customHeight="1">
      <c r="A16" s="81">
        <v>15</v>
      </c>
      <c r="B16" s="81" t="s">
        <v>0</v>
      </c>
      <c r="C16" s="128">
        <v>1828602025</v>
      </c>
      <c r="D16" s="98">
        <v>45762</v>
      </c>
      <c r="E16" s="93" t="s">
        <v>76</v>
      </c>
      <c r="F16" s="81" t="s">
        <v>77</v>
      </c>
      <c r="G16" s="86" t="s">
        <v>78</v>
      </c>
      <c r="H16" s="81"/>
      <c r="I16" s="81"/>
      <c r="J16" s="81"/>
      <c r="K16" s="81"/>
      <c r="L16" s="106" t="s">
        <v>68</v>
      </c>
    </row>
    <row r="17" spans="1:12" customFormat="1" ht="20.25" customHeight="1">
      <c r="A17" s="81">
        <v>16</v>
      </c>
      <c r="B17" s="81" t="s">
        <v>0</v>
      </c>
      <c r="C17" s="128">
        <v>1899922025</v>
      </c>
      <c r="D17" s="98">
        <v>45767</v>
      </c>
      <c r="E17" s="93" t="s">
        <v>79</v>
      </c>
      <c r="F17" s="94" t="s">
        <v>46</v>
      </c>
      <c r="G17" s="129" t="s">
        <v>80</v>
      </c>
      <c r="H17" s="81"/>
      <c r="I17" s="81"/>
      <c r="J17" s="81"/>
      <c r="K17" s="81"/>
      <c r="L17" s="86" t="s">
        <v>81</v>
      </c>
    </row>
    <row r="18" spans="1:12" customFormat="1" ht="20.25" customHeight="1">
      <c r="A18" s="81">
        <v>17</v>
      </c>
      <c r="B18" s="81" t="s">
        <v>0</v>
      </c>
      <c r="C18" s="102">
        <v>1873312025</v>
      </c>
      <c r="D18" s="98">
        <v>45763</v>
      </c>
      <c r="E18" s="93" t="s">
        <v>82</v>
      </c>
      <c r="F18" s="81" t="s">
        <v>83</v>
      </c>
      <c r="G18" s="86" t="s">
        <v>84</v>
      </c>
      <c r="H18" s="81"/>
      <c r="I18" s="81"/>
      <c r="J18" s="81"/>
      <c r="K18" s="81"/>
      <c r="L18" s="106" t="s">
        <v>85</v>
      </c>
    </row>
    <row r="19" spans="1:12" customFormat="1" ht="20.25" customHeight="1">
      <c r="A19" s="81">
        <v>18</v>
      </c>
      <c r="B19" s="81" t="s">
        <v>0</v>
      </c>
      <c r="C19" s="128">
        <v>1816002025</v>
      </c>
      <c r="D19" s="98">
        <v>45758</v>
      </c>
      <c r="E19" s="109" t="s">
        <v>86</v>
      </c>
      <c r="F19" s="130" t="s">
        <v>46</v>
      </c>
      <c r="G19" s="129" t="s">
        <v>87</v>
      </c>
      <c r="H19" s="81"/>
      <c r="I19" s="81"/>
      <c r="J19" s="81"/>
      <c r="K19" s="81"/>
      <c r="L19" s="106" t="s">
        <v>68</v>
      </c>
    </row>
    <row r="20" spans="1:12" customFormat="1" ht="20.25" customHeight="1">
      <c r="A20">
        <v>19</v>
      </c>
      <c r="B20" s="81" t="s">
        <v>0</v>
      </c>
      <c r="C20" s="128">
        <v>1806342025</v>
      </c>
      <c r="D20" s="131"/>
      <c r="F20" s="130" t="s">
        <v>46</v>
      </c>
      <c r="G20" s="132" t="s">
        <v>75</v>
      </c>
      <c r="L20" s="108" t="s">
        <v>48</v>
      </c>
    </row>
  </sheetData>
  <hyperlinks>
    <hyperlink ref="C2" r:id="rId1" display="1383792025" xr:uid="{50D45020-7AF9-48CF-A005-0E9F7C3D0A9C}"/>
    <hyperlink ref="E4" r:id="rId2" xr:uid="{2267FE24-41ED-4A77-833D-1A3574E6E9AA}"/>
    <hyperlink ref="C3" r:id="rId3" display="1227262025" xr:uid="{E4359041-F925-4325-BDB4-7AE1CD589EE1}"/>
    <hyperlink ref="C4" r:id="rId4" display="1570632025" xr:uid="{12E2EA29-DD27-4E92-B756-742B28D1DE3A}"/>
    <hyperlink ref="E5" r:id="rId5" xr:uid="{E334E688-CB54-4238-9505-AFF818CE64BD}"/>
    <hyperlink ref="E6" r:id="rId6" xr:uid="{B7C4AC47-B082-4A63-9E01-E03FD5BFCEB3}"/>
    <hyperlink ref="E7" r:id="rId7" xr:uid="{E3B0004B-13F3-4C96-9517-0FE7812BF8D2}"/>
    <hyperlink ref="E8" r:id="rId8" xr:uid="{8635FAF7-0364-41B6-AD19-874973195E95}"/>
    <hyperlink ref="E9" r:id="rId9" xr:uid="{01845DAC-028F-4168-9CCB-36310A8B6DFA}"/>
    <hyperlink ref="E10" r:id="rId10" xr:uid="{780DE756-3E38-45FB-A292-C62413DE9A6F}"/>
    <hyperlink ref="C11" r:id="rId11" display="1708012025" xr:uid="{03C11384-79E6-4BF6-9AB1-00B7DDDE43CE}"/>
    <hyperlink ref="C10" r:id="rId12" display="1643022025" xr:uid="{8C8B0D78-1D3F-40FB-877D-B519C16588A9}"/>
    <hyperlink ref="C9" r:id="rId13" display="1690042025" xr:uid="{A11B1F04-8CA3-429B-AEAF-452B447E81CF}"/>
    <hyperlink ref="C8" r:id="rId14" display="1689682025" xr:uid="{512D7820-CDC3-47C3-8240-3482A96A7204}"/>
    <hyperlink ref="C7" r:id="rId15" display="1696062025" xr:uid="{30618BD0-2D93-41C7-ABCD-A0E7EEC959E1}"/>
    <hyperlink ref="C6" r:id="rId16" display="1694012025" xr:uid="{8E1EEE50-1AAC-4B8E-873F-667EB009B351}"/>
    <hyperlink ref="C5" r:id="rId17" display="1693702025" xr:uid="{D102D541-E7C6-4382-98E1-5FCCF6BC61D1}"/>
    <hyperlink ref="E12" r:id="rId18" xr:uid="{6F16549D-C487-4528-BA5E-49B2B1FE782E}"/>
    <hyperlink ref="E13" r:id="rId19" xr:uid="{FAA68875-019C-45DE-B4A5-7B2A9BCCC59C}"/>
    <hyperlink ref="E16" r:id="rId20" xr:uid="{A16C2EDB-A4A2-4520-94F0-95C31098E85F}"/>
    <hyperlink ref="E17" r:id="rId21" xr:uid="{2AAA35B8-33FB-44E9-8FF6-04D62FDD94FB}"/>
    <hyperlink ref="E18" r:id="rId22" xr:uid="{086BE587-93E2-488C-83F9-B608F6248B04}"/>
    <hyperlink ref="E19" r:id="rId23" xr:uid="{47AA9BF4-3358-4681-B7B9-BF2C28AE511A}"/>
    <hyperlink ref="C12" r:id="rId24" display="1820452025" xr:uid="{677C162F-EECF-449E-8A71-7475D29717CB}"/>
    <hyperlink ref="C13" r:id="rId25" display="1826922025" xr:uid="{A41031F0-49D0-4CAF-8B42-EC9FF6ADB625}"/>
    <hyperlink ref="C14" r:id="rId26" display="1806722025" xr:uid="{57E40052-22A2-4027-BF91-B7CC80AC2126}"/>
    <hyperlink ref="C15" r:id="rId27" display="1806482025" xr:uid="{E14568A8-6E0B-4815-A921-8CF0E054C333}"/>
    <hyperlink ref="C16" r:id="rId28" display="1828602025" xr:uid="{5DB9A1EA-9DA1-42BC-B71D-1215FA418ECA}"/>
    <hyperlink ref="C17" r:id="rId29" display="1899922025" xr:uid="{5C2038C3-715D-4849-A59C-6A6DFD95A76B}"/>
    <hyperlink ref="C19" r:id="rId30" display="1816002025" xr:uid="{3105F298-D31F-4622-B154-26C635D0142F}"/>
    <hyperlink ref="C18" r:id="rId31" display="1873312025" xr:uid="{C5FC3D1A-2F9F-4F16-9983-F5C74737BA18}"/>
  </hyperlinks>
  <pageMargins left="0.7" right="0.7" top="0.75" bottom="0.75" header="0.3" footer="0.3"/>
  <pageSetup paperSize="9" orientation="portrait" horizontalDpi="4294967294" verticalDpi="4294967294" r:id="rId3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
  <sheetViews>
    <sheetView zoomScale="70" zoomScaleNormal="70" workbookViewId="0">
      <selection activeCell="D11" sqref="D11"/>
    </sheetView>
  </sheetViews>
  <sheetFormatPr defaultColWidth="11.42578125" defaultRowHeight="39.950000000000003" customHeight="1"/>
  <cols>
    <col min="2" max="2" width="27.28515625" customWidth="1"/>
    <col min="3" max="3" width="37.28515625" style="33" customWidth="1"/>
    <col min="4" max="4" width="33.42578125" customWidth="1"/>
    <col min="5" max="5" width="19.85546875" customWidth="1"/>
    <col min="6" max="6" width="24.42578125" customWidth="1"/>
    <col min="7" max="7" width="20.85546875" customWidth="1"/>
    <col min="8" max="8" width="43" customWidth="1"/>
    <col min="9" max="9" width="23.28515625" customWidth="1"/>
    <col min="10" max="10" width="20.85546875" customWidth="1"/>
    <col min="11" max="11" width="22.7109375" customWidth="1"/>
    <col min="12" max="12" width="31" customWidth="1"/>
    <col min="13" max="13" width="29" customWidth="1"/>
  </cols>
  <sheetData>
    <row r="1" spans="1:13" ht="39.950000000000003" customHeight="1">
      <c r="A1" s="17" t="s">
        <v>35</v>
      </c>
      <c r="B1" s="17" t="s">
        <v>23</v>
      </c>
      <c r="C1" s="32" t="s">
        <v>20</v>
      </c>
      <c r="D1" s="18" t="s">
        <v>37</v>
      </c>
      <c r="E1" s="19" t="s">
        <v>32</v>
      </c>
      <c r="F1" s="18" t="s">
        <v>38</v>
      </c>
      <c r="G1" s="20" t="s">
        <v>39</v>
      </c>
      <c r="H1" s="18" t="s">
        <v>40</v>
      </c>
      <c r="I1" s="18" t="s">
        <v>41</v>
      </c>
      <c r="J1" s="18" t="s">
        <v>42</v>
      </c>
      <c r="K1" s="21" t="s">
        <v>43</v>
      </c>
      <c r="L1" s="22" t="s">
        <v>44</v>
      </c>
      <c r="M1" s="23" t="s">
        <v>45</v>
      </c>
    </row>
  </sheetData>
  <conditionalFormatting sqref="H1">
    <cfRule type="duplicateValues" dxfId="3" priority="1"/>
    <cfRule type="duplicateValues" dxfId="2" priority="2"/>
  </conditionalFormatting>
  <pageMargins left="0.7" right="0.7" top="0.75" bottom="0.75" header="0.3" footer="0.3"/>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A2"/>
  <sheetViews>
    <sheetView topLeftCell="R1" zoomScale="106" zoomScaleNormal="106" workbookViewId="0">
      <selection activeCell="G12" sqref="G12"/>
    </sheetView>
  </sheetViews>
  <sheetFormatPr defaultColWidth="11.42578125" defaultRowHeight="30" customHeight="1"/>
  <cols>
    <col min="1" max="1" width="13.28515625" customWidth="1"/>
    <col min="2" max="2" width="11.85546875" customWidth="1"/>
    <col min="3" max="3" width="10.42578125" customWidth="1"/>
    <col min="5" max="5" width="22.140625" customWidth="1"/>
    <col min="10" max="10" width="11.42578125" bestFit="1" customWidth="1"/>
    <col min="17" max="17" width="11.42578125" bestFit="1" customWidth="1"/>
    <col min="18" max="18" width="88.42578125" customWidth="1"/>
    <col min="22" max="22" width="11.42578125" bestFit="1" customWidth="1"/>
    <col min="46" max="46" width="68.140625" customWidth="1"/>
    <col min="49" max="49" width="90.5703125" customWidth="1"/>
  </cols>
  <sheetData>
    <row r="1" spans="1:53" ht="27" customHeight="1">
      <c r="A1" s="87">
        <v>17</v>
      </c>
      <c r="B1" s="83">
        <v>2025</v>
      </c>
      <c r="C1" s="83" t="s">
        <v>0</v>
      </c>
      <c r="D1" s="83" t="s">
        <v>27</v>
      </c>
      <c r="E1" s="133" t="s">
        <v>28</v>
      </c>
      <c r="F1" s="134" t="s">
        <v>88</v>
      </c>
      <c r="G1" s="135"/>
      <c r="H1" s="136" t="s">
        <v>89</v>
      </c>
      <c r="I1" s="83" t="s">
        <v>90</v>
      </c>
      <c r="J1" s="83" t="s">
        <v>90</v>
      </c>
      <c r="K1" s="137" t="s">
        <v>29</v>
      </c>
      <c r="L1" s="83" t="s">
        <v>90</v>
      </c>
      <c r="M1" s="83" t="s">
        <v>91</v>
      </c>
      <c r="N1" s="83"/>
      <c r="O1" s="83" t="s">
        <v>92</v>
      </c>
      <c r="P1" s="83"/>
      <c r="Q1" s="83" t="s">
        <v>93</v>
      </c>
      <c r="R1" s="83" t="s">
        <v>94</v>
      </c>
      <c r="S1" s="138" t="s">
        <v>95</v>
      </c>
      <c r="T1" s="139" t="s">
        <v>96</v>
      </c>
      <c r="U1" s="83" t="s">
        <v>96</v>
      </c>
      <c r="V1" s="83" t="s">
        <v>90</v>
      </c>
      <c r="W1" s="83"/>
      <c r="X1" s="83" t="s">
        <v>90</v>
      </c>
      <c r="Y1" s="83"/>
      <c r="Z1" s="83" t="s">
        <v>90</v>
      </c>
      <c r="AA1" s="83" t="s">
        <v>97</v>
      </c>
      <c r="AB1" s="140" t="s">
        <v>98</v>
      </c>
      <c r="AC1" s="141">
        <v>45758</v>
      </c>
      <c r="AD1" s="87" t="s">
        <v>99</v>
      </c>
      <c r="AE1" s="141">
        <v>45758</v>
      </c>
      <c r="AF1" s="89">
        <v>180</v>
      </c>
      <c r="AG1" s="136">
        <f>AE1+AF1</f>
        <v>45938</v>
      </c>
      <c r="AH1" s="142">
        <f ca="1">AE1+AF1-TODAY()</f>
        <v>153</v>
      </c>
      <c r="AI1" s="87"/>
      <c r="AJ1" s="83"/>
      <c r="AK1" s="83"/>
      <c r="AL1" s="143"/>
      <c r="AM1" s="83"/>
      <c r="AN1" s="83"/>
      <c r="AO1" s="83"/>
      <c r="AP1" s="136">
        <f>AO1+AR1</f>
        <v>180</v>
      </c>
      <c r="AQ1" s="142">
        <f ca="1">AO1+AR1-TODAY()</f>
        <v>-45605</v>
      </c>
      <c r="AR1" s="89">
        <v>180</v>
      </c>
      <c r="AS1" s="83"/>
      <c r="AT1" s="83"/>
      <c r="AU1" s="139"/>
      <c r="AV1" s="83"/>
      <c r="AW1" s="83" t="s">
        <v>100</v>
      </c>
      <c r="AX1" s="143" t="s">
        <v>101</v>
      </c>
      <c r="AY1" s="144">
        <v>45769</v>
      </c>
      <c r="AZ1" s="145" t="s">
        <v>102</v>
      </c>
      <c r="BA1" s="146" t="s">
        <v>103</v>
      </c>
    </row>
    <row r="2" spans="1:53" ht="18.75" customHeight="1">
      <c r="A2" s="87">
        <v>18</v>
      </c>
      <c r="B2" s="83">
        <v>2025</v>
      </c>
      <c r="C2" s="83" t="s">
        <v>0</v>
      </c>
      <c r="D2" s="83" t="s">
        <v>27</v>
      </c>
      <c r="E2" s="133" t="s">
        <v>30</v>
      </c>
      <c r="F2" s="150">
        <v>45768</v>
      </c>
      <c r="G2" s="135"/>
      <c r="H2" s="136" t="s">
        <v>89</v>
      </c>
      <c r="I2" s="83" t="s">
        <v>90</v>
      </c>
      <c r="J2" s="83" t="s">
        <v>90</v>
      </c>
      <c r="K2" s="137" t="s">
        <v>31</v>
      </c>
      <c r="L2" s="83" t="s">
        <v>90</v>
      </c>
      <c r="M2" s="83" t="s">
        <v>104</v>
      </c>
      <c r="N2" s="83"/>
      <c r="O2" s="83" t="s">
        <v>92</v>
      </c>
      <c r="P2" s="83"/>
      <c r="Q2" s="83"/>
      <c r="R2" s="83"/>
      <c r="S2" s="81"/>
      <c r="T2" s="81"/>
      <c r="U2" s="81"/>
      <c r="V2" s="81"/>
      <c r="W2" s="81"/>
      <c r="X2" s="81"/>
      <c r="Y2" s="81"/>
      <c r="Z2" s="81"/>
      <c r="AA2" s="81"/>
      <c r="AB2" s="147"/>
      <c r="AC2" s="81"/>
      <c r="AD2" s="80"/>
      <c r="AE2" s="81"/>
      <c r="AF2" s="85">
        <v>180</v>
      </c>
      <c r="AG2" s="148">
        <f>AE2+AF2</f>
        <v>180</v>
      </c>
      <c r="AH2" s="149">
        <f ca="1">AE2+AF2-TODAY()</f>
        <v>-45605</v>
      </c>
      <c r="AI2" s="80"/>
      <c r="AJ2" s="81"/>
      <c r="AK2" s="81"/>
      <c r="AL2" s="81"/>
      <c r="AM2" s="81"/>
      <c r="AN2" s="81"/>
      <c r="AO2" s="81"/>
      <c r="AP2" s="148">
        <f>AO2+AR2</f>
        <v>180</v>
      </c>
      <c r="AQ2" s="149">
        <f ca="1">AO2+AR2-TODAY()</f>
        <v>-45605</v>
      </c>
      <c r="AR2" s="85">
        <v>180</v>
      </c>
      <c r="AS2" s="81"/>
      <c r="AT2" s="81"/>
      <c r="AU2" s="81"/>
      <c r="AV2" s="81"/>
      <c r="AW2" s="81"/>
      <c r="AX2" s="81"/>
      <c r="AY2" s="81"/>
      <c r="AZ2" s="81"/>
      <c r="BA2" s="81"/>
    </row>
  </sheetData>
  <conditionalFormatting sqref="D1:D2">
    <cfRule type="containsText" dxfId="1" priority="2" operator="containsText" text="DE IMPEDIMENTO">
      <formula>NOT(ISERROR(SEARCH("DE IMPEDIMENTO",D1)))</formula>
    </cfRule>
  </conditionalFormatting>
  <conditionalFormatting sqref="AH1:AH2">
    <cfRule type="iconSet" priority="3">
      <iconSet>
        <cfvo type="percent" val="0"/>
        <cfvo type="num" val="90"/>
        <cfvo type="num" val="150"/>
      </iconSet>
    </cfRule>
    <cfRule type="iconSet" priority="4">
      <iconSet>
        <cfvo type="percent" val="0"/>
        <cfvo type="percent" val="33"/>
        <cfvo type="percent" val="$AQ$4"/>
      </iconSet>
    </cfRule>
  </conditionalFormatting>
  <conditionalFormatting sqref="AN1:AN2">
    <cfRule type="containsText" dxfId="0" priority="1" operator="containsText" text="AUTO DE ARCHIVO">
      <formula>NOT(ISERROR(SEARCH("AUTO DE ARCHIVO",AN1)))</formula>
    </cfRule>
  </conditionalFormatting>
  <conditionalFormatting sqref="AQ1:AQ2">
    <cfRule type="iconSet" priority="5">
      <iconSet>
        <cfvo type="percent" val="0"/>
        <cfvo type="num" val="90"/>
        <cfvo type="num" val="150"/>
      </iconSet>
    </cfRule>
    <cfRule type="iconSet" priority="6">
      <iconSet>
        <cfvo type="percent" val="0"/>
        <cfvo type="percent" val="33"/>
        <cfvo type="percent" val="$AQ$4"/>
      </iconSet>
    </cfRule>
  </conditionalFormatting>
  <dataValidations count="1">
    <dataValidation allowBlank="1" showInputMessage="1" showErrorMessage="1" sqref="AV1:AV2 AL1:AM2 AT1:AT2 AC1:AC2 AE1 F1:G2 N1:N2" xr:uid="{D7569FAE-7717-4B03-85C1-FC0C78C1ACFE}"/>
  </dataValidations>
  <pageMargins left="0.7" right="0.7" top="0.75" bottom="0.75" header="0.3" footer="0.3"/>
  <pageSetup orientation="portrait" horizontalDpi="4294967294" verticalDpi="4294967294"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3"/>
  <sheetViews>
    <sheetView topLeftCell="D1" workbookViewId="0">
      <selection activeCell="J19" sqref="J19"/>
    </sheetView>
  </sheetViews>
  <sheetFormatPr defaultColWidth="11.42578125" defaultRowHeight="15"/>
  <cols>
    <col min="2" max="2" width="17.5703125" customWidth="1"/>
    <col min="3" max="3" width="18.42578125" customWidth="1"/>
    <col min="4" max="4" width="30.85546875" customWidth="1"/>
    <col min="7" max="7" width="19.7109375" customWidth="1"/>
    <col min="8" max="8" width="21.42578125" customWidth="1"/>
    <col min="9" max="9" width="15.85546875" customWidth="1"/>
    <col min="10" max="10" width="31.42578125" customWidth="1"/>
    <col min="11" max="11" width="19.42578125" customWidth="1"/>
    <col min="12" max="12" width="54.28515625" customWidth="1"/>
  </cols>
  <sheetData>
    <row r="1" spans="1:14" ht="45">
      <c r="A1" s="75" t="s">
        <v>105</v>
      </c>
      <c r="B1" s="75" t="s">
        <v>106</v>
      </c>
      <c r="C1" s="75" t="s">
        <v>107</v>
      </c>
      <c r="D1" s="76" t="s">
        <v>108</v>
      </c>
      <c r="E1" s="75" t="s">
        <v>109</v>
      </c>
      <c r="F1" s="75" t="s">
        <v>110</v>
      </c>
      <c r="G1" s="76" t="s">
        <v>43</v>
      </c>
      <c r="H1" s="75" t="s">
        <v>111</v>
      </c>
      <c r="I1" s="76" t="s">
        <v>112</v>
      </c>
      <c r="J1" s="75" t="s">
        <v>113</v>
      </c>
      <c r="K1" s="77" t="s">
        <v>114</v>
      </c>
      <c r="L1" s="75" t="s">
        <v>115</v>
      </c>
      <c r="M1" s="55"/>
    </row>
    <row r="2" spans="1:14" ht="16.5" customHeight="1">
      <c r="A2" s="78" t="s">
        <v>0</v>
      </c>
      <c r="B2" s="84">
        <v>45741</v>
      </c>
      <c r="C2" s="81" t="s">
        <v>116</v>
      </c>
      <c r="D2" s="81" t="s">
        <v>117</v>
      </c>
      <c r="E2" s="81" t="s">
        <v>118</v>
      </c>
      <c r="F2" s="81" t="s">
        <v>119</v>
      </c>
      <c r="G2" s="81" t="s">
        <v>120</v>
      </c>
      <c r="H2" s="84">
        <v>45802</v>
      </c>
      <c r="I2" s="151"/>
      <c r="J2" s="109" t="s">
        <v>121</v>
      </c>
      <c r="K2" s="118">
        <v>45756</v>
      </c>
      <c r="L2" s="86" t="s">
        <v>122</v>
      </c>
      <c r="M2" s="81" t="s">
        <v>123</v>
      </c>
      <c r="N2" t="s">
        <v>8</v>
      </c>
    </row>
    <row r="3" spans="1:14" ht="46.5" customHeight="1">
      <c r="A3" s="78" t="s">
        <v>0</v>
      </c>
      <c r="B3" s="119">
        <v>45749.556250000001</v>
      </c>
      <c r="C3" s="92" t="s">
        <v>124</v>
      </c>
      <c r="D3" s="92" t="s">
        <v>93</v>
      </c>
      <c r="E3" s="92" t="s">
        <v>125</v>
      </c>
      <c r="F3" s="78" t="s">
        <v>119</v>
      </c>
      <c r="G3" s="78" t="s">
        <v>120</v>
      </c>
      <c r="H3" s="120">
        <v>45749.556250000001</v>
      </c>
      <c r="I3" s="152"/>
      <c r="J3" s="121" t="s">
        <v>126</v>
      </c>
      <c r="K3" s="122">
        <v>45792</v>
      </c>
      <c r="L3" s="123" t="s">
        <v>127</v>
      </c>
      <c r="M3" t="s">
        <v>123</v>
      </c>
      <c r="N3" s="79"/>
    </row>
  </sheetData>
  <hyperlinks>
    <hyperlink ref="J3" r:id="rId1" xr:uid="{4355F8D3-ABB6-4FCC-AB7C-73D271FA56CF}"/>
  </hyperlinks>
  <pageMargins left="0.7" right="0.7" top="0.75" bottom="0.75" header="0.3" footer="0.3"/>
  <pageSetup scale="70" orientation="landscape" horizontalDpi="4294967294" verticalDpi="4294967294"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N15"/>
  <sheetViews>
    <sheetView zoomScale="98" zoomScaleNormal="98" workbookViewId="0">
      <selection activeCell="D21" sqref="D21"/>
    </sheetView>
  </sheetViews>
  <sheetFormatPr defaultColWidth="11.42578125" defaultRowHeight="15" customHeight="1"/>
  <cols>
    <col min="2" max="2" width="14.85546875" customWidth="1"/>
    <col min="3" max="3" width="35.5703125" customWidth="1"/>
    <col min="4" max="4" width="55.28515625" customWidth="1"/>
    <col min="5" max="5" width="46.5703125" customWidth="1"/>
    <col min="6" max="6" width="42.28515625" style="4" customWidth="1"/>
    <col min="7" max="7" width="23.5703125" customWidth="1"/>
    <col min="9" max="9" width="19.140625" customWidth="1"/>
    <col min="10" max="10" width="48.42578125" style="113" customWidth="1"/>
    <col min="11" max="11" width="17" customWidth="1"/>
    <col min="12" max="12" width="52.140625" customWidth="1"/>
    <col min="13" max="13" width="14.140625" customWidth="1"/>
  </cols>
  <sheetData>
    <row r="2" spans="1:14" ht="15" customHeight="1">
      <c r="A2" s="75" t="s">
        <v>105</v>
      </c>
      <c r="B2" s="75" t="s">
        <v>106</v>
      </c>
      <c r="C2" s="75" t="s">
        <v>107</v>
      </c>
      <c r="D2" s="76" t="s">
        <v>108</v>
      </c>
      <c r="E2" s="75" t="s">
        <v>109</v>
      </c>
      <c r="F2" s="75" t="s">
        <v>110</v>
      </c>
      <c r="G2" s="76" t="s">
        <v>43</v>
      </c>
      <c r="H2" s="75" t="s">
        <v>111</v>
      </c>
      <c r="I2" s="76" t="s">
        <v>112</v>
      </c>
      <c r="J2" s="76" t="s">
        <v>113</v>
      </c>
      <c r="K2" s="77" t="s">
        <v>114</v>
      </c>
      <c r="L2" s="75" t="s">
        <v>115</v>
      </c>
      <c r="M2" s="55"/>
    </row>
    <row r="3" spans="1:14" ht="15" customHeight="1">
      <c r="A3" s="126" t="s">
        <v>0</v>
      </c>
      <c r="B3" s="84">
        <v>45750</v>
      </c>
      <c r="C3" s="124" t="s">
        <v>128</v>
      </c>
      <c r="D3" s="124" t="s">
        <v>129</v>
      </c>
      <c r="E3" s="125" t="s">
        <v>130</v>
      </c>
      <c r="F3" s="81" t="s">
        <v>128</v>
      </c>
      <c r="G3" s="81" t="s">
        <v>131</v>
      </c>
      <c r="H3" s="84">
        <v>45754</v>
      </c>
      <c r="I3" s="151"/>
      <c r="J3" s="101" t="s">
        <v>132</v>
      </c>
      <c r="K3" s="118">
        <v>45761</v>
      </c>
      <c r="L3" s="81" t="s">
        <v>133</v>
      </c>
      <c r="M3" s="81" t="s">
        <v>134</v>
      </c>
    </row>
    <row r="4" spans="1:14" ht="15" customHeight="1">
      <c r="A4" s="126" t="s">
        <v>0</v>
      </c>
      <c r="B4" s="84">
        <v>45751</v>
      </c>
      <c r="C4" s="124" t="s">
        <v>128</v>
      </c>
      <c r="D4" s="124" t="s">
        <v>135</v>
      </c>
      <c r="E4" s="125" t="s">
        <v>136</v>
      </c>
      <c r="F4" s="81" t="s">
        <v>128</v>
      </c>
      <c r="G4" s="81" t="s">
        <v>131</v>
      </c>
      <c r="H4" s="84">
        <v>45777</v>
      </c>
      <c r="I4" s="151"/>
      <c r="J4" s="101" t="s">
        <v>137</v>
      </c>
      <c r="K4" s="118">
        <v>45777</v>
      </c>
      <c r="L4" s="81" t="s">
        <v>138</v>
      </c>
      <c r="M4" s="81" t="s">
        <v>134</v>
      </c>
    </row>
    <row r="5" spans="1:14" ht="15" customHeight="1">
      <c r="A5" s="126" t="s">
        <v>0</v>
      </c>
      <c r="B5" s="84">
        <v>45757.705555555556</v>
      </c>
      <c r="C5" s="124" t="s">
        <v>139</v>
      </c>
      <c r="D5" s="124" t="s">
        <v>140</v>
      </c>
      <c r="E5" s="125" t="s">
        <v>141</v>
      </c>
      <c r="F5" s="81" t="s">
        <v>119</v>
      </c>
      <c r="G5" s="81" t="s">
        <v>120</v>
      </c>
      <c r="H5" s="84">
        <v>45757.705555555556</v>
      </c>
      <c r="I5" s="161"/>
      <c r="J5" s="101" t="s">
        <v>142</v>
      </c>
      <c r="K5" s="118">
        <v>45775</v>
      </c>
      <c r="L5" s="81" t="s">
        <v>143</v>
      </c>
      <c r="M5" s="81" t="s">
        <v>134</v>
      </c>
    </row>
    <row r="6" spans="1:14" ht="15" customHeight="1">
      <c r="A6" s="126" t="s">
        <v>0</v>
      </c>
      <c r="B6" s="84">
        <v>45762.631944444445</v>
      </c>
      <c r="C6" s="124" t="s">
        <v>144</v>
      </c>
      <c r="D6" s="124" t="s">
        <v>145</v>
      </c>
      <c r="E6" s="125" t="s">
        <v>146</v>
      </c>
      <c r="F6" s="81" t="s">
        <v>119</v>
      </c>
      <c r="G6" s="81" t="s">
        <v>147</v>
      </c>
      <c r="H6" s="84">
        <v>45762.631944444445</v>
      </c>
      <c r="I6" s="151"/>
      <c r="J6" s="101" t="s">
        <v>148</v>
      </c>
      <c r="K6" s="118">
        <v>45775</v>
      </c>
      <c r="L6" s="81" t="s">
        <v>149</v>
      </c>
      <c r="M6" s="81" t="s">
        <v>134</v>
      </c>
    </row>
    <row r="7" spans="1:14" ht="15" customHeight="1">
      <c r="A7" s="126" t="s">
        <v>0</v>
      </c>
      <c r="B7" s="84">
        <v>45768</v>
      </c>
      <c r="C7" s="124" t="s">
        <v>128</v>
      </c>
      <c r="D7" s="124" t="s">
        <v>150</v>
      </c>
      <c r="E7" s="125" t="s">
        <v>151</v>
      </c>
      <c r="F7" s="81" t="s">
        <v>128</v>
      </c>
      <c r="G7" s="81" t="s">
        <v>120</v>
      </c>
      <c r="H7" s="84">
        <v>45768</v>
      </c>
      <c r="I7" s="151"/>
      <c r="J7" s="101" t="s">
        <v>152</v>
      </c>
      <c r="K7" s="118">
        <v>28</v>
      </c>
      <c r="L7" s="81" t="s">
        <v>153</v>
      </c>
      <c r="M7" s="81" t="s">
        <v>154</v>
      </c>
    </row>
    <row r="8" spans="1:14" ht="15" customHeight="1">
      <c r="A8" s="126" t="s">
        <v>0</v>
      </c>
      <c r="B8" s="84">
        <v>45768.64166666667</v>
      </c>
      <c r="C8" s="124" t="s">
        <v>155</v>
      </c>
      <c r="D8" s="124" t="s">
        <v>145</v>
      </c>
      <c r="E8" s="125" t="s">
        <v>146</v>
      </c>
      <c r="F8" s="81" t="s">
        <v>119</v>
      </c>
      <c r="G8" s="81" t="s">
        <v>147</v>
      </c>
      <c r="H8" s="84">
        <v>45768.64166666667</v>
      </c>
      <c r="I8" s="151"/>
      <c r="J8" s="101" t="s">
        <v>148</v>
      </c>
      <c r="K8" s="118">
        <v>45685</v>
      </c>
      <c r="L8" s="81" t="s">
        <v>149</v>
      </c>
      <c r="M8" s="81" t="s">
        <v>134</v>
      </c>
    </row>
    <row r="9" spans="1:14" ht="15" customHeight="1">
      <c r="A9" s="126" t="s">
        <v>0</v>
      </c>
      <c r="B9" s="84">
        <v>45736</v>
      </c>
      <c r="C9" s="124" t="s">
        <v>156</v>
      </c>
      <c r="D9" s="124" t="s">
        <v>93</v>
      </c>
      <c r="E9" s="125" t="s">
        <v>157</v>
      </c>
      <c r="F9" s="81" t="s">
        <v>119</v>
      </c>
      <c r="G9" s="81" t="s">
        <v>158</v>
      </c>
      <c r="H9" s="84">
        <v>45754</v>
      </c>
      <c r="I9" s="151"/>
      <c r="J9" s="101" t="s">
        <v>159</v>
      </c>
      <c r="K9" s="118">
        <v>45762</v>
      </c>
      <c r="L9" s="81" t="s">
        <v>160</v>
      </c>
      <c r="M9" s="81" t="s">
        <v>134</v>
      </c>
    </row>
    <row r="10" spans="1:14" ht="15" customHeight="1">
      <c r="A10" s="126" t="s">
        <v>0</v>
      </c>
      <c r="B10" s="84">
        <v>45754.4375</v>
      </c>
      <c r="C10" s="124" t="s">
        <v>161</v>
      </c>
      <c r="D10" s="124" t="s">
        <v>93</v>
      </c>
      <c r="E10" s="125" t="s">
        <v>162</v>
      </c>
      <c r="F10" s="81" t="s">
        <v>119</v>
      </c>
      <c r="G10" s="81" t="s">
        <v>163</v>
      </c>
      <c r="H10" s="84">
        <v>45754.4375</v>
      </c>
      <c r="I10" s="161"/>
      <c r="J10" s="162" t="s">
        <v>164</v>
      </c>
      <c r="K10" s="118">
        <v>45772</v>
      </c>
      <c r="L10" s="81" t="s">
        <v>165</v>
      </c>
      <c r="M10" s="81" t="s">
        <v>134</v>
      </c>
    </row>
    <row r="11" spans="1:14" ht="15" customHeight="1">
      <c r="A11" s="126" t="s">
        <v>0</v>
      </c>
      <c r="B11" s="84">
        <v>45758.695833333331</v>
      </c>
      <c r="C11" s="124" t="s">
        <v>166</v>
      </c>
      <c r="D11" s="124" t="s">
        <v>93</v>
      </c>
      <c r="E11" s="125" t="s">
        <v>167</v>
      </c>
      <c r="F11" s="81" t="s">
        <v>119</v>
      </c>
      <c r="G11" s="81" t="s">
        <v>147</v>
      </c>
      <c r="H11" s="84">
        <v>45758.53125</v>
      </c>
      <c r="I11" s="151"/>
      <c r="J11" s="101" t="s">
        <v>168</v>
      </c>
      <c r="K11" s="118">
        <v>45775</v>
      </c>
      <c r="L11" s="81" t="s">
        <v>160</v>
      </c>
      <c r="M11" s="81" t="s">
        <v>134</v>
      </c>
    </row>
    <row r="12" spans="1:14" ht="15" customHeight="1">
      <c r="A12" s="126" t="s">
        <v>0</v>
      </c>
      <c r="B12" s="84">
        <v>45727.695138888892</v>
      </c>
      <c r="C12" s="124" t="s">
        <v>169</v>
      </c>
      <c r="D12" s="124" t="s">
        <v>93</v>
      </c>
      <c r="E12" s="125" t="s">
        <v>170</v>
      </c>
      <c r="F12" s="81" t="s">
        <v>119</v>
      </c>
      <c r="G12" s="81" t="s">
        <v>158</v>
      </c>
      <c r="H12" s="84">
        <v>45729</v>
      </c>
      <c r="I12" s="151"/>
      <c r="J12" s="101" t="s">
        <v>171</v>
      </c>
      <c r="K12" s="118">
        <v>45754</v>
      </c>
      <c r="L12" s="81" t="s">
        <v>160</v>
      </c>
      <c r="M12" s="81" t="s">
        <v>154</v>
      </c>
    </row>
    <row r="13" spans="1:14" ht="15" customHeight="1">
      <c r="A13" s="126" t="s">
        <v>0</v>
      </c>
      <c r="B13" s="84">
        <v>45741</v>
      </c>
      <c r="C13" s="81" t="s">
        <v>172</v>
      </c>
      <c r="D13" s="81" t="s">
        <v>140</v>
      </c>
      <c r="E13" s="81" t="s">
        <v>173</v>
      </c>
      <c r="F13" s="81" t="s">
        <v>119</v>
      </c>
      <c r="G13" s="81" t="s">
        <v>120</v>
      </c>
      <c r="H13" s="84">
        <v>45741</v>
      </c>
      <c r="I13" s="161"/>
      <c r="J13" s="101" t="s">
        <v>174</v>
      </c>
      <c r="K13" s="118">
        <v>45748</v>
      </c>
      <c r="L13" s="81" t="s">
        <v>174</v>
      </c>
      <c r="M13" s="81" t="s">
        <v>154</v>
      </c>
      <c r="N13" t="s">
        <v>8</v>
      </c>
    </row>
    <row r="14" spans="1:14" ht="15" customHeight="1">
      <c r="A14" s="126" t="s">
        <v>0</v>
      </c>
      <c r="B14" s="84">
        <v>45747</v>
      </c>
      <c r="C14" s="81" t="s">
        <v>128</v>
      </c>
      <c r="D14" s="81" t="s">
        <v>93</v>
      </c>
      <c r="E14" s="86" t="s">
        <v>175</v>
      </c>
      <c r="F14" s="86" t="s">
        <v>128</v>
      </c>
      <c r="G14" s="81" t="s">
        <v>176</v>
      </c>
      <c r="H14" s="84">
        <v>45747</v>
      </c>
      <c r="I14" s="151"/>
      <c r="J14" s="101" t="s">
        <v>177</v>
      </c>
      <c r="K14" s="118">
        <v>45751</v>
      </c>
      <c r="L14" s="81" t="s">
        <v>178</v>
      </c>
      <c r="M14" s="81" t="s">
        <v>154</v>
      </c>
      <c r="N14" t="s">
        <v>8</v>
      </c>
    </row>
    <row r="15" spans="1:14" ht="15" customHeight="1">
      <c r="A15" s="126" t="s">
        <v>0</v>
      </c>
      <c r="B15" s="84">
        <v>45747</v>
      </c>
      <c r="C15" s="81" t="s">
        <v>179</v>
      </c>
      <c r="D15" s="81" t="s">
        <v>93</v>
      </c>
      <c r="E15" s="86" t="s">
        <v>180</v>
      </c>
      <c r="F15" s="81" t="s">
        <v>119</v>
      </c>
      <c r="G15" s="81" t="s">
        <v>163</v>
      </c>
      <c r="H15" s="84">
        <v>45747</v>
      </c>
      <c r="I15" s="151"/>
      <c r="J15" s="101" t="s">
        <v>181</v>
      </c>
      <c r="K15" s="118">
        <v>45748</v>
      </c>
      <c r="L15" s="81" t="s">
        <v>178</v>
      </c>
      <c r="M15" s="81" t="s">
        <v>154</v>
      </c>
      <c r="N15" t="s">
        <v>8</v>
      </c>
    </row>
  </sheetData>
  <autoFilter ref="A2:M2" xr:uid="{00000000-0001-0000-0600-000000000000}"/>
  <hyperlinks>
    <hyperlink ref="J3" r:id="rId1" xr:uid="{3E10E1E6-2E2C-4FE2-8EC9-FB73BDEECAD5}"/>
    <hyperlink ref="J4" r:id="rId2" xr:uid="{80661FE0-90A8-41DE-85E6-8EBEEEC4A2AA}"/>
    <hyperlink ref="J5" r:id="rId3" xr:uid="{AD24A5ED-87F1-47DB-B89D-FDEC733962D0}"/>
    <hyperlink ref="J6" r:id="rId4" xr:uid="{F4D55634-53EE-41B8-AAED-E599326226C9}"/>
    <hyperlink ref="J7" r:id="rId5" xr:uid="{01095868-081E-42DE-A31B-2E9B8E147A09}"/>
    <hyperlink ref="J8" r:id="rId6" xr:uid="{0F40C5DE-DD99-465F-AFF0-CB01DB73593B}"/>
    <hyperlink ref="J9" r:id="rId7" xr:uid="{B53BAFFD-F207-4BFC-BFC5-02A781ACA8C3}"/>
    <hyperlink ref="J11" r:id="rId8" xr:uid="{A1D5C747-5E7A-438F-A84A-BBC62DA8BFEC}"/>
    <hyperlink ref="J12" r:id="rId9" xr:uid="{1B8C6E0A-B164-4C26-91E7-35C5E3DE9846}"/>
    <hyperlink ref="J13" r:id="rId10" xr:uid="{308C05B7-F20D-42CD-A8A6-7C3F76B17B3D}"/>
    <hyperlink ref="J14" r:id="rId11" xr:uid="{1A3B8386-0217-422F-A1D8-CA3B4CE8C75C}"/>
    <hyperlink ref="J15" r:id="rId12" xr:uid="{E484BF38-07AD-4131-9CF8-1D1404275F5E}"/>
    <hyperlink ref="J10" r:id="rId13" xr:uid="{BC420276-E69B-4616-9CF0-49A73BCDA7E0}"/>
  </hyperlinks>
  <pageMargins left="0.7" right="0.7" top="0.75" bottom="0.75" header="0.3" footer="0.3"/>
  <pageSetup scale="70" orientation="landscape" horizontalDpi="4294967294" verticalDpi="4294967294" r:id="rId1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ec0ae4-4b10-42d3-a5fa-0b42b3ec0fd1" xsi:nil="true"/>
    <lcf76f155ced4ddcb4097134ff3c332f xmlns="3ba3bfde-095b-4e20-bab8-51c18420b3ca">
      <Terms xmlns="http://schemas.microsoft.com/office/infopath/2007/PartnerControls"/>
    </lcf76f155ced4ddcb4097134ff3c332f>
    <fecha xmlns="3ba3bfde-095b-4e20-bab8-51c18420b3c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4FA3CFB70C17174CBD6E237B430BC275" ma:contentTypeVersion="16" ma:contentTypeDescription="Crear nuevo documento." ma:contentTypeScope="" ma:versionID="02a4c33aa91aea959e7221fa040fe581">
  <xsd:schema xmlns:xsd="http://www.w3.org/2001/XMLSchema" xmlns:xs="http://www.w3.org/2001/XMLSchema" xmlns:p="http://schemas.microsoft.com/office/2006/metadata/properties" xmlns:ns2="3ba3bfde-095b-4e20-bab8-51c18420b3ca" xmlns:ns3="68ec0ae4-4b10-42d3-a5fa-0b42b3ec0fd1" targetNamespace="http://schemas.microsoft.com/office/2006/metadata/properties" ma:root="true" ma:fieldsID="a4d4c88c5acd6f929db3dd8ed8e29321" ns2:_="" ns3:_="">
    <xsd:import namespace="3ba3bfde-095b-4e20-bab8-51c18420b3ca"/>
    <xsd:import namespace="68ec0ae4-4b10-42d3-a5fa-0b42b3ec0fd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fech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a3bfde-095b-4e20-bab8-51c18420b3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fecha" ma:index="23" nillable="true" ma:displayName="fecha" ma:format="DateOnly" ma:internalName="fech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68ec0ae4-4b10-42d3-a5fa-0b42b3ec0fd1"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6f19bcf7-f806-4a34-925f-85ce218cd1b4}" ma:internalName="TaxCatchAll" ma:showField="CatchAllData" ma:web="68ec0ae4-4b10-42d3-a5fa-0b42b3ec0fd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F34DDE4-D364-42BD-B6CF-AF0F316EB891}"/>
</file>

<file path=customXml/itemProps2.xml><?xml version="1.0" encoding="utf-8"?>
<ds:datastoreItem xmlns:ds="http://schemas.openxmlformats.org/officeDocument/2006/customXml" ds:itemID="{503E0FC0-AAAB-4B9D-BDD4-32B91C5748D2}"/>
</file>

<file path=customXml/itemProps3.xml><?xml version="1.0" encoding="utf-8"?>
<ds:datastoreItem xmlns:ds="http://schemas.openxmlformats.org/officeDocument/2006/customXml" ds:itemID="{1A4D23E5-3F95-4D54-A4F8-6FD4DF39265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Aldana Caicedo, Maricela</dc:creator>
  <cp:keywords/>
  <dc:description/>
  <cp:lastModifiedBy>Maricela, Aldana Caicedo</cp:lastModifiedBy>
  <cp:revision/>
  <dcterms:created xsi:type="dcterms:W3CDTF">2019-04-10T13:23:07Z</dcterms:created>
  <dcterms:modified xsi:type="dcterms:W3CDTF">2025-05-08T21:12:01Z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0x0101004FA3CFB70C17174CBD6E237B430BC275</vt:lpwstr>
  </property>
  <property fmtid="{D5CDD505-2E9C-101B-9397-08002B2CF9AE}" pid="3" name="MediaServiceImageTags">
    <vt:lpwstr/>
  </property>
</Properties>
</file>